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styan\Desktop\2021\ՄԺԾԾ 2021\Կրթություն\"/>
    </mc:Choice>
  </mc:AlternateContent>
  <xr:revisionPtr revIDLastSave="0" documentId="13_ncr:1_{5929D959-0819-4664-AF6C-46020905F7F7}" xr6:coauthVersionLast="46" xr6:coauthVersionMax="46" xr10:uidLastSave="{00000000-0000-0000-0000-000000000000}"/>
  <bookViews>
    <workbookView xWindow="-120" yWindow="-120" windowWidth="29040" windowHeight="15840" tabRatio="944" xr2:uid="{00000000-000D-0000-FFFF-FFFF00000000}"/>
  </bookViews>
  <sheets>
    <sheet name="Աշ․միջ․ թիվ" sheetId="32" r:id="rId1"/>
    <sheet name="Դասարան միջ․թիվ" sheetId="33" r:id="rId2"/>
  </sheets>
  <externalReferences>
    <externalReference r:id="rId3"/>
    <externalReference r:id="rId4"/>
  </externalReferences>
  <definedNames>
    <definedName name="_AG">[1]SG2!$F$16</definedName>
    <definedName name="_BL">[1]Parameters!$C$28</definedName>
    <definedName name="_MG">[1]SG2!$F$15</definedName>
    <definedName name="_TG">[1]SG2!$F$14</definedName>
    <definedName name="A_DR">[1]SG2!$C$28</definedName>
    <definedName name="aa">#REF!</definedName>
    <definedName name="AgencyCode">#REF!</definedName>
    <definedName name="AgencyName">#REF!</definedName>
    <definedName name="Beg_Bal">#REF!</definedName>
    <definedName name="Data">#REF!</definedName>
    <definedName name="dfgg">#REF!</definedName>
    <definedName name="End_Bal">#REF!</definedName>
    <definedName name="eramsjak">#N/A</definedName>
    <definedName name="Extra_Pay">#REF!</definedName>
    <definedName name="Full_Print">#REF!</definedName>
    <definedName name="Functional1">#REF!</definedName>
    <definedName name="Header_Row">ROW(#REF!)</definedName>
    <definedName name="Int">#REF!</definedName>
    <definedName name="Interest_Rate">#REF!</definedName>
    <definedName name="kgmn">#REF!</definedName>
    <definedName name="Last_Row">#N/A</definedName>
    <definedName name="Loan_Amount">#REF!</definedName>
    <definedName name="Loan_Start">#REF!</definedName>
    <definedName name="Loan_Years">#REF!</definedName>
    <definedName name="M_DR">[1]SG2!$C$24</definedName>
    <definedName name="Min_Salary">[1]SG2!$B$4</definedName>
    <definedName name="Num_Pmt_Per_Year">#REF!</definedName>
    <definedName name="Number_of_Payments">MATCH(0.01,End_Bal,-1)+1</definedName>
    <definedName name="PANature">#REF!</definedName>
    <definedName name="PAType">#REF!</definedName>
    <definedName name="Pay_Date">#REF!</definedName>
    <definedName name="Pay_Num">#REF!</definedName>
    <definedName name="Payment_Date">DATE(YEAR(Loan_Start),MONTH(Loan_Start)+Payment_Number,DAY(Loan_Start))</definedName>
    <definedName name="Performance2">#REF!</definedName>
    <definedName name="PerformanceType">#REF!</definedName>
    <definedName name="Princ">#REF!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G_1">[1]SG1!$B$11</definedName>
    <definedName name="SG_2">[1]SG2!$B$7</definedName>
    <definedName name="T_DR">[1]SG2!$C$18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  <definedName name="Yerev">#REF!</definedName>
    <definedName name="Երևան">#REF!</definedName>
    <definedName name="ֆգհ">#REF!</definedName>
  </definedNames>
  <calcPr calcId="181029"/>
</workbook>
</file>

<file path=xl/calcChain.xml><?xml version="1.0" encoding="utf-8"?>
<calcChain xmlns="http://schemas.openxmlformats.org/spreadsheetml/2006/main">
  <c r="D123" i="33" l="1"/>
  <c r="C123" i="33"/>
  <c r="AW122" i="33"/>
  <c r="AT122" i="33"/>
  <c r="AS122" i="33"/>
  <c r="AQ122" i="33"/>
  <c r="AP122" i="33"/>
  <c r="AN122" i="33"/>
  <c r="AM122" i="33"/>
  <c r="AO122" i="33" s="1"/>
  <c r="AH122" i="33"/>
  <c r="AG122" i="33"/>
  <c r="AE122" i="33"/>
  <c r="AD122" i="33"/>
  <c r="AB122" i="33"/>
  <c r="AA122" i="33"/>
  <c r="AC122" i="33" s="1"/>
  <c r="Y122" i="33"/>
  <c r="X122" i="33"/>
  <c r="V122" i="33"/>
  <c r="U122" i="33"/>
  <c r="P122" i="33"/>
  <c r="O122" i="33"/>
  <c r="Q122" i="33" s="1"/>
  <c r="M122" i="33"/>
  <c r="L122" i="33"/>
  <c r="J122" i="33"/>
  <c r="I122" i="33"/>
  <c r="G122" i="33"/>
  <c r="S122" i="33" s="1"/>
  <c r="F122" i="33"/>
  <c r="E122" i="33"/>
  <c r="AT121" i="33"/>
  <c r="AS121" i="33"/>
  <c r="AQ121" i="33"/>
  <c r="AP121" i="33"/>
  <c r="AR121" i="33" s="1"/>
  <c r="AN121" i="33"/>
  <c r="AW121" i="33" s="1"/>
  <c r="AM121" i="33"/>
  <c r="AH121" i="33"/>
  <c r="AG121" i="33"/>
  <c r="AE121" i="33"/>
  <c r="AD121" i="33"/>
  <c r="AB121" i="33"/>
  <c r="AA121" i="33"/>
  <c r="Y121" i="33"/>
  <c r="X121" i="33"/>
  <c r="V121" i="33"/>
  <c r="U121" i="33"/>
  <c r="W121" i="33" s="1"/>
  <c r="P121" i="33"/>
  <c r="O121" i="33"/>
  <c r="M121" i="33"/>
  <c r="N121" i="33" s="1"/>
  <c r="L121" i="33"/>
  <c r="J121" i="33"/>
  <c r="I121" i="33"/>
  <c r="K121" i="33" s="1"/>
  <c r="G121" i="33"/>
  <c r="S121" i="33" s="1"/>
  <c r="F121" i="33"/>
  <c r="E121" i="33"/>
  <c r="B121" i="33"/>
  <c r="AT120" i="33"/>
  <c r="AS120" i="33"/>
  <c r="AR120" i="33"/>
  <c r="AQ120" i="33"/>
  <c r="AP120" i="33"/>
  <c r="AN120" i="33"/>
  <c r="AM120" i="33"/>
  <c r="AH120" i="33"/>
  <c r="AG120" i="33"/>
  <c r="AE120" i="33"/>
  <c r="AD120" i="33"/>
  <c r="AB120" i="33"/>
  <c r="AA120" i="33"/>
  <c r="Y120" i="33"/>
  <c r="X120" i="33"/>
  <c r="V120" i="33"/>
  <c r="U120" i="33"/>
  <c r="W120" i="33" s="1"/>
  <c r="P120" i="33"/>
  <c r="O120" i="33"/>
  <c r="M120" i="33"/>
  <c r="L120" i="33"/>
  <c r="J120" i="33"/>
  <c r="I120" i="33"/>
  <c r="K120" i="33" s="1"/>
  <c r="G120" i="33"/>
  <c r="F120" i="33"/>
  <c r="E120" i="33"/>
  <c r="B120" i="33"/>
  <c r="AT119" i="33"/>
  <c r="AS119" i="33"/>
  <c r="AQ119" i="33"/>
  <c r="AP119" i="33"/>
  <c r="AN119" i="33"/>
  <c r="AM119" i="33"/>
  <c r="AH119" i="33"/>
  <c r="AG119" i="33"/>
  <c r="AE119" i="33"/>
  <c r="AD119" i="33"/>
  <c r="AF119" i="33" s="1"/>
  <c r="AB119" i="33"/>
  <c r="AA119" i="33"/>
  <c r="Y119" i="33"/>
  <c r="X119" i="33"/>
  <c r="V119" i="33"/>
  <c r="U119" i="33"/>
  <c r="P119" i="33"/>
  <c r="O119" i="33"/>
  <c r="M119" i="33"/>
  <c r="L119" i="33"/>
  <c r="J119" i="33"/>
  <c r="I119" i="33"/>
  <c r="G119" i="33"/>
  <c r="F119" i="33"/>
  <c r="E119" i="33"/>
  <c r="B119" i="33"/>
  <c r="AT118" i="33"/>
  <c r="AS118" i="33"/>
  <c r="AQ118" i="33"/>
  <c r="AP118" i="33"/>
  <c r="AN118" i="33"/>
  <c r="AM118" i="33"/>
  <c r="AH118" i="33"/>
  <c r="AG118" i="33"/>
  <c r="AE118" i="33"/>
  <c r="AD118" i="33"/>
  <c r="AB118" i="33"/>
  <c r="AA118" i="33"/>
  <c r="Y118" i="33"/>
  <c r="X118" i="33"/>
  <c r="V118" i="33"/>
  <c r="U118" i="33"/>
  <c r="P118" i="33"/>
  <c r="O118" i="33"/>
  <c r="M118" i="33"/>
  <c r="L118" i="33"/>
  <c r="J118" i="33"/>
  <c r="I118" i="33"/>
  <c r="G118" i="33"/>
  <c r="F118" i="33"/>
  <c r="E118" i="33"/>
  <c r="B118" i="33"/>
  <c r="AT117" i="33"/>
  <c r="AS117" i="33"/>
  <c r="AQ117" i="33"/>
  <c r="AP117" i="33"/>
  <c r="AN117" i="33"/>
  <c r="AM117" i="33"/>
  <c r="AH117" i="33"/>
  <c r="AG117" i="33"/>
  <c r="AE117" i="33"/>
  <c r="AD117" i="33"/>
  <c r="AF117" i="33" s="1"/>
  <c r="AB117" i="33"/>
  <c r="AA117" i="33"/>
  <c r="Y117" i="33"/>
  <c r="Z117" i="33" s="1"/>
  <c r="X117" i="33"/>
  <c r="V117" i="33"/>
  <c r="U117" i="33"/>
  <c r="P117" i="33"/>
  <c r="O117" i="33"/>
  <c r="M117" i="33"/>
  <c r="L117" i="33"/>
  <c r="J117" i="33"/>
  <c r="I117" i="33"/>
  <c r="G117" i="33"/>
  <c r="F117" i="33"/>
  <c r="H117" i="33" s="1"/>
  <c r="E117" i="33"/>
  <c r="B117" i="33"/>
  <c r="AT116" i="33"/>
  <c r="AS116" i="33"/>
  <c r="AQ116" i="33"/>
  <c r="AR116" i="33" s="1"/>
  <c r="AP116" i="33"/>
  <c r="AN116" i="33"/>
  <c r="AM116" i="33"/>
  <c r="AH116" i="33"/>
  <c r="AG116" i="33"/>
  <c r="AI116" i="33" s="1"/>
  <c r="AE116" i="33"/>
  <c r="AD116" i="33"/>
  <c r="AB116" i="33"/>
  <c r="AA116" i="33"/>
  <c r="AC116" i="33" s="1"/>
  <c r="Y116" i="33"/>
  <c r="X116" i="33"/>
  <c r="V116" i="33"/>
  <c r="U116" i="33"/>
  <c r="P116" i="33"/>
  <c r="O116" i="33"/>
  <c r="M116" i="33"/>
  <c r="L116" i="33"/>
  <c r="J116" i="33"/>
  <c r="I116" i="33"/>
  <c r="G116" i="33"/>
  <c r="F116" i="33"/>
  <c r="E116" i="33"/>
  <c r="B116" i="33"/>
  <c r="AT115" i="33"/>
  <c r="AS115" i="33"/>
  <c r="AQ115" i="33"/>
  <c r="AP115" i="33"/>
  <c r="AN115" i="33"/>
  <c r="AM115" i="33"/>
  <c r="AH115" i="33"/>
  <c r="AG115" i="33"/>
  <c r="AE115" i="33"/>
  <c r="AD115" i="33"/>
  <c r="AB115" i="33"/>
  <c r="AA115" i="33"/>
  <c r="Y115" i="33"/>
  <c r="X115" i="33"/>
  <c r="V115" i="33"/>
  <c r="U115" i="33"/>
  <c r="P115" i="33"/>
  <c r="O115" i="33"/>
  <c r="M115" i="33"/>
  <c r="L115" i="33"/>
  <c r="J115" i="33"/>
  <c r="I115" i="33"/>
  <c r="G115" i="33"/>
  <c r="F115" i="33"/>
  <c r="E115" i="33"/>
  <c r="B115" i="33"/>
  <c r="AT114" i="33"/>
  <c r="AS114" i="33"/>
  <c r="AQ114" i="33"/>
  <c r="AP114" i="33"/>
  <c r="AN114" i="33"/>
  <c r="AM114" i="33"/>
  <c r="AH114" i="33"/>
  <c r="AG114" i="33"/>
  <c r="AE114" i="33"/>
  <c r="AD114" i="33"/>
  <c r="AB114" i="33"/>
  <c r="AA114" i="33"/>
  <c r="Y114" i="33"/>
  <c r="X114" i="33"/>
  <c r="Z114" i="33" s="1"/>
  <c r="V114" i="33"/>
  <c r="U114" i="33"/>
  <c r="P114" i="33"/>
  <c r="O114" i="33"/>
  <c r="M114" i="33"/>
  <c r="L114" i="33"/>
  <c r="N114" i="33" s="1"/>
  <c r="J114" i="33"/>
  <c r="I114" i="33"/>
  <c r="G114" i="33"/>
  <c r="F114" i="33"/>
  <c r="E114" i="33"/>
  <c r="B114" i="33"/>
  <c r="AT113" i="33"/>
  <c r="AS113" i="33"/>
  <c r="AQ113" i="33"/>
  <c r="AP113" i="33"/>
  <c r="AN113" i="33"/>
  <c r="AM113" i="33"/>
  <c r="AH113" i="33"/>
  <c r="AG113" i="33"/>
  <c r="AE113" i="33"/>
  <c r="AD113" i="33"/>
  <c r="AF113" i="33" s="1"/>
  <c r="AB113" i="33"/>
  <c r="AA113" i="33"/>
  <c r="AC113" i="33" s="1"/>
  <c r="Y113" i="33"/>
  <c r="X113" i="33"/>
  <c r="V113" i="33"/>
  <c r="U113" i="33"/>
  <c r="P113" i="33"/>
  <c r="O113" i="33"/>
  <c r="M113" i="33"/>
  <c r="L113" i="33"/>
  <c r="J113" i="33"/>
  <c r="I113" i="33"/>
  <c r="G113" i="33"/>
  <c r="F113" i="33"/>
  <c r="H113" i="33" s="1"/>
  <c r="E113" i="33"/>
  <c r="B113" i="33"/>
  <c r="AT112" i="33"/>
  <c r="AS112" i="33"/>
  <c r="AQ112" i="33"/>
  <c r="AP112" i="33"/>
  <c r="AN112" i="33"/>
  <c r="AM112" i="33"/>
  <c r="AH112" i="33"/>
  <c r="AG112" i="33"/>
  <c r="AE112" i="33"/>
  <c r="AD112" i="33"/>
  <c r="AB112" i="33"/>
  <c r="AA112" i="33"/>
  <c r="Y112" i="33"/>
  <c r="X112" i="33"/>
  <c r="Z112" i="33" s="1"/>
  <c r="V112" i="33"/>
  <c r="U112" i="33"/>
  <c r="W112" i="33" s="1"/>
  <c r="P112" i="33"/>
  <c r="O112" i="33"/>
  <c r="M112" i="33"/>
  <c r="L112" i="33"/>
  <c r="J112" i="33"/>
  <c r="I112" i="33"/>
  <c r="K112" i="33" s="1"/>
  <c r="G112" i="33"/>
  <c r="F112" i="33"/>
  <c r="E112" i="33"/>
  <c r="B112" i="33"/>
  <c r="AT111" i="33"/>
  <c r="AS111" i="33"/>
  <c r="AU111" i="33" s="1"/>
  <c r="AQ111" i="33"/>
  <c r="AP111" i="33"/>
  <c r="AR111" i="33" s="1"/>
  <c r="AN111" i="33"/>
  <c r="AM111" i="33"/>
  <c r="AH111" i="33"/>
  <c r="AG111" i="33"/>
  <c r="AE111" i="33"/>
  <c r="AD111" i="33"/>
  <c r="AB111" i="33"/>
  <c r="AA111" i="33"/>
  <c r="Y111" i="33"/>
  <c r="X111" i="33"/>
  <c r="V111" i="33"/>
  <c r="U111" i="33"/>
  <c r="P111" i="33"/>
  <c r="O111" i="33"/>
  <c r="Q111" i="33" s="1"/>
  <c r="M111" i="33"/>
  <c r="L111" i="33"/>
  <c r="J111" i="33"/>
  <c r="I111" i="33"/>
  <c r="G111" i="33"/>
  <c r="F111" i="33"/>
  <c r="E111" i="33"/>
  <c r="B111" i="33"/>
  <c r="AT110" i="33"/>
  <c r="AS110" i="33"/>
  <c r="AQ110" i="33"/>
  <c r="AP110" i="33"/>
  <c r="AN110" i="33"/>
  <c r="AM110" i="33"/>
  <c r="AH110" i="33"/>
  <c r="AI110" i="33" s="1"/>
  <c r="AG110" i="33"/>
  <c r="AE110" i="33"/>
  <c r="AD110" i="33"/>
  <c r="AB110" i="33"/>
  <c r="AA110" i="33"/>
  <c r="Y110" i="33"/>
  <c r="X110" i="33"/>
  <c r="V110" i="33"/>
  <c r="U110" i="33"/>
  <c r="W110" i="33" s="1"/>
  <c r="P110" i="33"/>
  <c r="Q110" i="33" s="1"/>
  <c r="O110" i="33"/>
  <c r="M110" i="33"/>
  <c r="L110" i="33"/>
  <c r="J110" i="33"/>
  <c r="I110" i="33"/>
  <c r="G110" i="33"/>
  <c r="F110" i="33"/>
  <c r="E110" i="33"/>
  <c r="B110" i="33"/>
  <c r="AT109" i="33"/>
  <c r="AS109" i="33"/>
  <c r="AQ109" i="33"/>
  <c r="AP109" i="33"/>
  <c r="AN109" i="33"/>
  <c r="AM109" i="33"/>
  <c r="AH109" i="33"/>
  <c r="AG109" i="33"/>
  <c r="AE109" i="33"/>
  <c r="AD109" i="33"/>
  <c r="AB109" i="33"/>
  <c r="AA109" i="33"/>
  <c r="Y109" i="33"/>
  <c r="X109" i="33"/>
  <c r="V109" i="33"/>
  <c r="U109" i="33"/>
  <c r="P109" i="33"/>
  <c r="O109" i="33"/>
  <c r="M109" i="33"/>
  <c r="L109" i="33"/>
  <c r="J109" i="33"/>
  <c r="I109" i="33"/>
  <c r="G109" i="33"/>
  <c r="F109" i="33"/>
  <c r="E109" i="33"/>
  <c r="B109" i="33"/>
  <c r="AT108" i="33"/>
  <c r="AS108" i="33"/>
  <c r="AQ108" i="33"/>
  <c r="AP108" i="33"/>
  <c r="AN108" i="33"/>
  <c r="AM108" i="33"/>
  <c r="AH108" i="33"/>
  <c r="AG108" i="33"/>
  <c r="AE108" i="33"/>
  <c r="AD108" i="33"/>
  <c r="AB108" i="33"/>
  <c r="AA108" i="33"/>
  <c r="Y108" i="33"/>
  <c r="X108" i="33"/>
  <c r="V108" i="33"/>
  <c r="U108" i="33"/>
  <c r="P108" i="33"/>
  <c r="O108" i="33"/>
  <c r="M108" i="33"/>
  <c r="L108" i="33"/>
  <c r="J108" i="33"/>
  <c r="I108" i="33"/>
  <c r="G108" i="33"/>
  <c r="F108" i="33"/>
  <c r="E108" i="33"/>
  <c r="B108" i="33"/>
  <c r="AT107" i="33"/>
  <c r="AS107" i="33"/>
  <c r="AQ107" i="33"/>
  <c r="AP107" i="33"/>
  <c r="AN107" i="33"/>
  <c r="AM107" i="33"/>
  <c r="AH107" i="33"/>
  <c r="AG107" i="33"/>
  <c r="AE107" i="33"/>
  <c r="AD107" i="33"/>
  <c r="AB107" i="33"/>
  <c r="AA107" i="33"/>
  <c r="Y107" i="33"/>
  <c r="X107" i="33"/>
  <c r="V107" i="33"/>
  <c r="U107" i="33"/>
  <c r="P107" i="33"/>
  <c r="O107" i="33"/>
  <c r="M107" i="33"/>
  <c r="L107" i="33"/>
  <c r="J107" i="33"/>
  <c r="I107" i="33"/>
  <c r="K107" i="33" s="1"/>
  <c r="G107" i="33"/>
  <c r="F107" i="33"/>
  <c r="E107" i="33"/>
  <c r="B107" i="33"/>
  <c r="AT106" i="33"/>
  <c r="AS106" i="33"/>
  <c r="AQ106" i="33"/>
  <c r="AP106" i="33"/>
  <c r="AN106" i="33"/>
  <c r="AM106" i="33"/>
  <c r="AH106" i="33"/>
  <c r="AG106" i="33"/>
  <c r="AE106" i="33"/>
  <c r="AD106" i="33"/>
  <c r="AB106" i="33"/>
  <c r="AA106" i="33"/>
  <c r="Y106" i="33"/>
  <c r="X106" i="33"/>
  <c r="V106" i="33"/>
  <c r="U106" i="33"/>
  <c r="P106" i="33"/>
  <c r="O106" i="33"/>
  <c r="M106" i="33"/>
  <c r="L106" i="33"/>
  <c r="J106" i="33"/>
  <c r="I106" i="33"/>
  <c r="G106" i="33"/>
  <c r="F106" i="33"/>
  <c r="E106" i="33"/>
  <c r="B106" i="33"/>
  <c r="AT105" i="33"/>
  <c r="AS105" i="33"/>
  <c r="AQ105" i="33"/>
  <c r="AP105" i="33"/>
  <c r="AN105" i="33"/>
  <c r="AM105" i="33"/>
  <c r="AH105" i="33"/>
  <c r="AG105" i="33"/>
  <c r="AE105" i="33"/>
  <c r="AD105" i="33"/>
  <c r="AB105" i="33"/>
  <c r="AA105" i="33"/>
  <c r="Y105" i="33"/>
  <c r="X105" i="33"/>
  <c r="V105" i="33"/>
  <c r="U105" i="33"/>
  <c r="W105" i="33" s="1"/>
  <c r="P105" i="33"/>
  <c r="O105" i="33"/>
  <c r="Q105" i="33" s="1"/>
  <c r="M105" i="33"/>
  <c r="L105" i="33"/>
  <c r="J105" i="33"/>
  <c r="I105" i="33"/>
  <c r="K105" i="33" s="1"/>
  <c r="G105" i="33"/>
  <c r="F105" i="33"/>
  <c r="R105" i="33" s="1"/>
  <c r="E105" i="33"/>
  <c r="B105" i="33"/>
  <c r="AT104" i="33"/>
  <c r="AS104" i="33"/>
  <c r="AU104" i="33" s="1"/>
  <c r="AQ104" i="33"/>
  <c r="AW104" i="33" s="1"/>
  <c r="AP104" i="33"/>
  <c r="AN104" i="33"/>
  <c r="AM104" i="33"/>
  <c r="AO104" i="33" s="1"/>
  <c r="AH104" i="33"/>
  <c r="AG104" i="33"/>
  <c r="AE104" i="33"/>
  <c r="AD104" i="33"/>
  <c r="AB104" i="33"/>
  <c r="AA104" i="33"/>
  <c r="AC104" i="33" s="1"/>
  <c r="Y104" i="33"/>
  <c r="X104" i="33"/>
  <c r="V104" i="33"/>
  <c r="U104" i="33"/>
  <c r="P104" i="33"/>
  <c r="O104" i="33"/>
  <c r="Q104" i="33" s="1"/>
  <c r="M104" i="33"/>
  <c r="L104" i="33"/>
  <c r="J104" i="33"/>
  <c r="I104" i="33"/>
  <c r="K104" i="33" s="1"/>
  <c r="G104" i="33"/>
  <c r="F104" i="33"/>
  <c r="E104" i="33"/>
  <c r="B104" i="33"/>
  <c r="AT103" i="33"/>
  <c r="AS103" i="33"/>
  <c r="AQ103" i="33"/>
  <c r="AP103" i="33"/>
  <c r="AN103" i="33"/>
  <c r="AM103" i="33"/>
  <c r="AH103" i="33"/>
  <c r="AG103" i="33"/>
  <c r="AI103" i="33" s="1"/>
  <c r="AE103" i="33"/>
  <c r="AD103" i="33"/>
  <c r="AB103" i="33"/>
  <c r="AA103" i="33"/>
  <c r="AC103" i="33" s="1"/>
  <c r="Y103" i="33"/>
  <c r="X103" i="33"/>
  <c r="V103" i="33"/>
  <c r="U103" i="33"/>
  <c r="P103" i="33"/>
  <c r="O103" i="33"/>
  <c r="M103" i="33"/>
  <c r="L103" i="33"/>
  <c r="J103" i="33"/>
  <c r="I103" i="33"/>
  <c r="G103" i="33"/>
  <c r="F103" i="33"/>
  <c r="E103" i="33"/>
  <c r="B103" i="33"/>
  <c r="AT102" i="33"/>
  <c r="AS102" i="33"/>
  <c r="AQ102" i="33"/>
  <c r="AP102" i="33"/>
  <c r="AN102" i="33"/>
  <c r="AM102" i="33"/>
  <c r="AH102" i="33"/>
  <c r="AG102" i="33"/>
  <c r="AE102" i="33"/>
  <c r="AD102" i="33"/>
  <c r="AB102" i="33"/>
  <c r="AA102" i="33"/>
  <c r="AC102" i="33" s="1"/>
  <c r="Y102" i="33"/>
  <c r="X102" i="33"/>
  <c r="V102" i="33"/>
  <c r="U102" i="33"/>
  <c r="P102" i="33"/>
  <c r="O102" i="33"/>
  <c r="M102" i="33"/>
  <c r="L102" i="33"/>
  <c r="J102" i="33"/>
  <c r="I102" i="33"/>
  <c r="K102" i="33" s="1"/>
  <c r="G102" i="33"/>
  <c r="F102" i="33"/>
  <c r="E102" i="33"/>
  <c r="B102" i="33"/>
  <c r="AT101" i="33"/>
  <c r="AS101" i="33"/>
  <c r="AQ101" i="33"/>
  <c r="AP101" i="33"/>
  <c r="AR101" i="33" s="1"/>
  <c r="AN101" i="33"/>
  <c r="AM101" i="33"/>
  <c r="AH101" i="33"/>
  <c r="AG101" i="33"/>
  <c r="AE101" i="33"/>
  <c r="AD101" i="33"/>
  <c r="AB101" i="33"/>
  <c r="AA101" i="33"/>
  <c r="AC101" i="33" s="1"/>
  <c r="Y101" i="33"/>
  <c r="X101" i="33"/>
  <c r="V101" i="33"/>
  <c r="U101" i="33"/>
  <c r="P101" i="33"/>
  <c r="O101" i="33"/>
  <c r="M101" i="33"/>
  <c r="L101" i="33"/>
  <c r="J101" i="33"/>
  <c r="I101" i="33"/>
  <c r="G101" i="33"/>
  <c r="F101" i="33"/>
  <c r="E101" i="33"/>
  <c r="B101" i="33"/>
  <c r="AT100" i="33"/>
  <c r="AS100" i="33"/>
  <c r="AQ100" i="33"/>
  <c r="AP100" i="33"/>
  <c r="AN100" i="33"/>
  <c r="AM100" i="33"/>
  <c r="AH100" i="33"/>
  <c r="AG100" i="33"/>
  <c r="AE100" i="33"/>
  <c r="AD100" i="33"/>
  <c r="AB100" i="33"/>
  <c r="AA100" i="33"/>
  <c r="Y100" i="33"/>
  <c r="X100" i="33"/>
  <c r="V100" i="33"/>
  <c r="U100" i="33"/>
  <c r="P100" i="33"/>
  <c r="O100" i="33"/>
  <c r="M100" i="33"/>
  <c r="L100" i="33"/>
  <c r="J100" i="33"/>
  <c r="I100" i="33"/>
  <c r="G100" i="33"/>
  <c r="F100" i="33"/>
  <c r="E100" i="33"/>
  <c r="B100" i="33"/>
  <c r="AT99" i="33"/>
  <c r="AS99" i="33"/>
  <c r="AU99" i="33" s="1"/>
  <c r="AQ99" i="33"/>
  <c r="AP99" i="33"/>
  <c r="AN99" i="33"/>
  <c r="AM99" i="33"/>
  <c r="AH99" i="33"/>
  <c r="AG99" i="33"/>
  <c r="AE99" i="33"/>
  <c r="AD99" i="33"/>
  <c r="AF99" i="33" s="1"/>
  <c r="AB99" i="33"/>
  <c r="AA99" i="33"/>
  <c r="Y99" i="33"/>
  <c r="X99" i="33"/>
  <c r="V99" i="33"/>
  <c r="U99" i="33"/>
  <c r="P99" i="33"/>
  <c r="O99" i="33"/>
  <c r="M99" i="33"/>
  <c r="L99" i="33"/>
  <c r="J99" i="33"/>
  <c r="I99" i="33"/>
  <c r="K99" i="33" s="1"/>
  <c r="G99" i="33"/>
  <c r="F99" i="33"/>
  <c r="E99" i="33"/>
  <c r="B99" i="33"/>
  <c r="AT98" i="33"/>
  <c r="AS98" i="33"/>
  <c r="AQ98" i="33"/>
  <c r="AR98" i="33" s="1"/>
  <c r="AP98" i="33"/>
  <c r="AN98" i="33"/>
  <c r="AM98" i="33"/>
  <c r="AH98" i="33"/>
  <c r="AI98" i="33" s="1"/>
  <c r="AG98" i="33"/>
  <c r="AE98" i="33"/>
  <c r="AD98" i="33"/>
  <c r="AB98" i="33"/>
  <c r="AA98" i="33"/>
  <c r="Y98" i="33"/>
  <c r="Z98" i="33" s="1"/>
  <c r="X98" i="33"/>
  <c r="V98" i="33"/>
  <c r="U98" i="33"/>
  <c r="P98" i="33"/>
  <c r="O98" i="33"/>
  <c r="M98" i="33"/>
  <c r="L98" i="33"/>
  <c r="J98" i="33"/>
  <c r="I98" i="33"/>
  <c r="G98" i="33"/>
  <c r="F98" i="33"/>
  <c r="E98" i="33"/>
  <c r="B98" i="33"/>
  <c r="AT97" i="33"/>
  <c r="AS97" i="33"/>
  <c r="AQ97" i="33"/>
  <c r="AP97" i="33"/>
  <c r="AR97" i="33" s="1"/>
  <c r="AN97" i="33"/>
  <c r="AW97" i="33" s="1"/>
  <c r="AM97" i="33"/>
  <c r="AH97" i="33"/>
  <c r="AG97" i="33"/>
  <c r="AE97" i="33"/>
  <c r="AD97" i="33"/>
  <c r="AF97" i="33" s="1"/>
  <c r="AB97" i="33"/>
  <c r="AA97" i="33"/>
  <c r="Y97" i="33"/>
  <c r="X97" i="33"/>
  <c r="V97" i="33"/>
  <c r="U97" i="33"/>
  <c r="W97" i="33" s="1"/>
  <c r="P97" i="33"/>
  <c r="O97" i="33"/>
  <c r="M97" i="33"/>
  <c r="L97" i="33"/>
  <c r="J97" i="33"/>
  <c r="I97" i="33"/>
  <c r="K97" i="33" s="1"/>
  <c r="G97" i="33"/>
  <c r="S97" i="33" s="1"/>
  <c r="F97" i="33"/>
  <c r="E97" i="33"/>
  <c r="B97" i="33"/>
  <c r="AT96" i="33"/>
  <c r="AS96" i="33"/>
  <c r="AR96" i="33"/>
  <c r="AQ96" i="33"/>
  <c r="AP96" i="33"/>
  <c r="AN96" i="33"/>
  <c r="AM96" i="33"/>
  <c r="AO96" i="33" s="1"/>
  <c r="AH96" i="33"/>
  <c r="AG96" i="33"/>
  <c r="AE96" i="33"/>
  <c r="AD96" i="33"/>
  <c r="AF96" i="33" s="1"/>
  <c r="AB96" i="33"/>
  <c r="AA96" i="33"/>
  <c r="AC96" i="33" s="1"/>
  <c r="Y96" i="33"/>
  <c r="X96" i="33"/>
  <c r="V96" i="33"/>
  <c r="U96" i="33"/>
  <c r="P96" i="33"/>
  <c r="O96" i="33"/>
  <c r="Q96" i="33" s="1"/>
  <c r="M96" i="33"/>
  <c r="L96" i="33"/>
  <c r="J96" i="33"/>
  <c r="I96" i="33"/>
  <c r="K96" i="33" s="1"/>
  <c r="G96" i="33"/>
  <c r="F96" i="33"/>
  <c r="E96" i="33"/>
  <c r="B96" i="33"/>
  <c r="AT95" i="33"/>
  <c r="AS95" i="33"/>
  <c r="AQ95" i="33"/>
  <c r="AP95" i="33"/>
  <c r="AN95" i="33"/>
  <c r="AM95" i="33"/>
  <c r="AH95" i="33"/>
  <c r="AG95" i="33"/>
  <c r="AE95" i="33"/>
  <c r="AD95" i="33"/>
  <c r="AB95" i="33"/>
  <c r="AA95" i="33"/>
  <c r="AC95" i="33" s="1"/>
  <c r="Y95" i="33"/>
  <c r="X95" i="33"/>
  <c r="V95" i="33"/>
  <c r="U95" i="33"/>
  <c r="W95" i="33" s="1"/>
  <c r="P95" i="33"/>
  <c r="O95" i="33"/>
  <c r="M95" i="33"/>
  <c r="L95" i="33"/>
  <c r="J95" i="33"/>
  <c r="I95" i="33"/>
  <c r="G95" i="33"/>
  <c r="F95" i="33"/>
  <c r="E95" i="33"/>
  <c r="B95" i="33"/>
  <c r="AT94" i="33"/>
  <c r="AS94" i="33"/>
  <c r="AQ94" i="33"/>
  <c r="AP94" i="33"/>
  <c r="AN94" i="33"/>
  <c r="AM94" i="33"/>
  <c r="AH94" i="33"/>
  <c r="AG94" i="33"/>
  <c r="AE94" i="33"/>
  <c r="AD94" i="33"/>
  <c r="AB94" i="33"/>
  <c r="AA94" i="33"/>
  <c r="Y94" i="33"/>
  <c r="X94" i="33"/>
  <c r="V94" i="33"/>
  <c r="U94" i="33"/>
  <c r="P94" i="33"/>
  <c r="O94" i="33"/>
  <c r="M94" i="33"/>
  <c r="L94" i="33"/>
  <c r="J94" i="33"/>
  <c r="I94" i="33"/>
  <c r="G94" i="33"/>
  <c r="F94" i="33"/>
  <c r="E94" i="33"/>
  <c r="B94" i="33"/>
  <c r="AT93" i="33"/>
  <c r="AS93" i="33"/>
  <c r="AQ93" i="33"/>
  <c r="AP93" i="33"/>
  <c r="AN93" i="33"/>
  <c r="AM93" i="33"/>
  <c r="AO93" i="33" s="1"/>
  <c r="AH93" i="33"/>
  <c r="AG93" i="33"/>
  <c r="AE93" i="33"/>
  <c r="AD93" i="33"/>
  <c r="AB93" i="33"/>
  <c r="AA93" i="33"/>
  <c r="AC93" i="33" s="1"/>
  <c r="Y93" i="33"/>
  <c r="X93" i="33"/>
  <c r="V93" i="33"/>
  <c r="U93" i="33"/>
  <c r="W93" i="33" s="1"/>
  <c r="P93" i="33"/>
  <c r="O93" i="33"/>
  <c r="M93" i="33"/>
  <c r="N93" i="33" s="1"/>
  <c r="L93" i="33"/>
  <c r="J93" i="33"/>
  <c r="I93" i="33"/>
  <c r="K93" i="33" s="1"/>
  <c r="G93" i="33"/>
  <c r="F93" i="33"/>
  <c r="E93" i="33"/>
  <c r="B93" i="33"/>
  <c r="AT92" i="33"/>
  <c r="AS92" i="33"/>
  <c r="AQ92" i="33"/>
  <c r="AP92" i="33"/>
  <c r="AN92" i="33"/>
  <c r="AM92" i="33"/>
  <c r="AH92" i="33"/>
  <c r="AG92" i="33"/>
  <c r="AI92" i="33" s="1"/>
  <c r="AE92" i="33"/>
  <c r="AD92" i="33"/>
  <c r="AB92" i="33"/>
  <c r="AC92" i="33" s="1"/>
  <c r="AA92" i="33"/>
  <c r="Y92" i="33"/>
  <c r="X92" i="33"/>
  <c r="V92" i="33"/>
  <c r="U92" i="33"/>
  <c r="P92" i="33"/>
  <c r="Q92" i="33" s="1"/>
  <c r="O92" i="33"/>
  <c r="M92" i="33"/>
  <c r="L92" i="33"/>
  <c r="N92" i="33" s="1"/>
  <c r="J92" i="33"/>
  <c r="I92" i="33"/>
  <c r="G92" i="33"/>
  <c r="F92" i="33"/>
  <c r="E92" i="33"/>
  <c r="B92" i="33"/>
  <c r="AT91" i="33"/>
  <c r="AS91" i="33"/>
  <c r="AQ91" i="33"/>
  <c r="AP91" i="33"/>
  <c r="AN91" i="33"/>
  <c r="AM91" i="33"/>
  <c r="AO91" i="33" s="1"/>
  <c r="AH91" i="33"/>
  <c r="AG91" i="33"/>
  <c r="AE91" i="33"/>
  <c r="AD91" i="33"/>
  <c r="AB91" i="33"/>
  <c r="AA91" i="33"/>
  <c r="AC91" i="33" s="1"/>
  <c r="Y91" i="33"/>
  <c r="X91" i="33"/>
  <c r="V91" i="33"/>
  <c r="U91" i="33"/>
  <c r="P91" i="33"/>
  <c r="O91" i="33"/>
  <c r="Q91" i="33" s="1"/>
  <c r="M91" i="33"/>
  <c r="L91" i="33"/>
  <c r="J91" i="33"/>
  <c r="I91" i="33"/>
  <c r="G91" i="33"/>
  <c r="F91" i="33"/>
  <c r="E91" i="33"/>
  <c r="B91" i="33"/>
  <c r="AT90" i="33"/>
  <c r="AS90" i="33"/>
  <c r="AQ90" i="33"/>
  <c r="AP90" i="33"/>
  <c r="AR90" i="33" s="1"/>
  <c r="AN90" i="33"/>
  <c r="AM90" i="33"/>
  <c r="AH90" i="33"/>
  <c r="AG90" i="33"/>
  <c r="AE90" i="33"/>
  <c r="AD90" i="33"/>
  <c r="AF90" i="33" s="1"/>
  <c r="AB90" i="33"/>
  <c r="AA90" i="33"/>
  <c r="Y90" i="33"/>
  <c r="X90" i="33"/>
  <c r="V90" i="33"/>
  <c r="U90" i="33"/>
  <c r="W90" i="33" s="1"/>
  <c r="P90" i="33"/>
  <c r="O90" i="33"/>
  <c r="M90" i="33"/>
  <c r="L90" i="33"/>
  <c r="J90" i="33"/>
  <c r="I90" i="33"/>
  <c r="K90" i="33" s="1"/>
  <c r="G90" i="33"/>
  <c r="S90" i="33" s="1"/>
  <c r="F90" i="33"/>
  <c r="E90" i="33"/>
  <c r="B90" i="33"/>
  <c r="AT89" i="33"/>
  <c r="AS89" i="33"/>
  <c r="AQ89" i="33"/>
  <c r="AP89" i="33"/>
  <c r="AN89" i="33"/>
  <c r="AM89" i="33"/>
  <c r="AH89" i="33"/>
  <c r="AG89" i="33"/>
  <c r="AE89" i="33"/>
  <c r="AD89" i="33"/>
  <c r="AB89" i="33"/>
  <c r="AA89" i="33"/>
  <c r="Y89" i="33"/>
  <c r="X89" i="33"/>
  <c r="V89" i="33"/>
  <c r="U89" i="33"/>
  <c r="P89" i="33"/>
  <c r="O89" i="33"/>
  <c r="M89" i="33"/>
  <c r="L89" i="33"/>
  <c r="N89" i="33" s="1"/>
  <c r="J89" i="33"/>
  <c r="S89" i="33" s="1"/>
  <c r="I89" i="33"/>
  <c r="G89" i="33"/>
  <c r="F89" i="33"/>
  <c r="E89" i="33"/>
  <c r="B89" i="33"/>
  <c r="AU88" i="33"/>
  <c r="AT88" i="33"/>
  <c r="AS88" i="33"/>
  <c r="AQ88" i="33"/>
  <c r="AP88" i="33"/>
  <c r="AN88" i="33"/>
  <c r="AM88" i="33"/>
  <c r="AH88" i="33"/>
  <c r="AG88" i="33"/>
  <c r="AE88" i="33"/>
  <c r="AD88" i="33"/>
  <c r="AB88" i="33"/>
  <c r="AA88" i="33"/>
  <c r="Y88" i="33"/>
  <c r="X88" i="33"/>
  <c r="V88" i="33"/>
  <c r="U88" i="33"/>
  <c r="P88" i="33"/>
  <c r="O88" i="33"/>
  <c r="M88" i="33"/>
  <c r="L88" i="33"/>
  <c r="N88" i="33" s="1"/>
  <c r="J88" i="33"/>
  <c r="I88" i="33"/>
  <c r="K88" i="33" s="1"/>
  <c r="G88" i="33"/>
  <c r="F88" i="33"/>
  <c r="E88" i="33"/>
  <c r="B88" i="33"/>
  <c r="AT87" i="33"/>
  <c r="AS87" i="33"/>
  <c r="AQ87" i="33"/>
  <c r="AP87" i="33"/>
  <c r="AN87" i="33"/>
  <c r="AM87" i="33"/>
  <c r="AH87" i="33"/>
  <c r="AG87" i="33"/>
  <c r="AE87" i="33"/>
  <c r="AD87" i="33"/>
  <c r="AB87" i="33"/>
  <c r="AA87" i="33"/>
  <c r="Y87" i="33"/>
  <c r="X87" i="33"/>
  <c r="V87" i="33"/>
  <c r="U87" i="33"/>
  <c r="P87" i="33"/>
  <c r="O87" i="33"/>
  <c r="M87" i="33"/>
  <c r="L87" i="33"/>
  <c r="J87" i="33"/>
  <c r="I87" i="33"/>
  <c r="G87" i="33"/>
  <c r="F87" i="33"/>
  <c r="E87" i="33"/>
  <c r="B87" i="33"/>
  <c r="AT86" i="33"/>
  <c r="AS86" i="33"/>
  <c r="AQ86" i="33"/>
  <c r="AP86" i="33"/>
  <c r="AN86" i="33"/>
  <c r="AM86" i="33"/>
  <c r="AH86" i="33"/>
  <c r="AG86" i="33"/>
  <c r="AE86" i="33"/>
  <c r="AD86" i="33"/>
  <c r="AB86" i="33"/>
  <c r="AA86" i="33"/>
  <c r="Y86" i="33"/>
  <c r="X86" i="33"/>
  <c r="V86" i="33"/>
  <c r="U86" i="33"/>
  <c r="P86" i="33"/>
  <c r="O86" i="33"/>
  <c r="M86" i="33"/>
  <c r="L86" i="33"/>
  <c r="J86" i="33"/>
  <c r="I86" i="33"/>
  <c r="G86" i="33"/>
  <c r="F86" i="33"/>
  <c r="E86" i="33"/>
  <c r="B86" i="33"/>
  <c r="AT85" i="33"/>
  <c r="AS85" i="33"/>
  <c r="AU85" i="33" s="1"/>
  <c r="AQ85" i="33"/>
  <c r="AP85" i="33"/>
  <c r="AO85" i="33"/>
  <c r="AN85" i="33"/>
  <c r="AM85" i="33"/>
  <c r="AH85" i="33"/>
  <c r="AG85" i="33"/>
  <c r="AE85" i="33"/>
  <c r="AD85" i="33"/>
  <c r="AF85" i="33" s="1"/>
  <c r="AB85" i="33"/>
  <c r="AA85" i="33"/>
  <c r="Y85" i="33"/>
  <c r="X85" i="33"/>
  <c r="V85" i="33"/>
  <c r="U85" i="33"/>
  <c r="P85" i="33"/>
  <c r="O85" i="33"/>
  <c r="Q85" i="33" s="1"/>
  <c r="M85" i="33"/>
  <c r="L85" i="33"/>
  <c r="N85" i="33" s="1"/>
  <c r="J85" i="33"/>
  <c r="K85" i="33" s="1"/>
  <c r="I85" i="33"/>
  <c r="G85" i="33"/>
  <c r="F85" i="33"/>
  <c r="E85" i="33"/>
  <c r="B85" i="33"/>
  <c r="AT84" i="33"/>
  <c r="AS84" i="33"/>
  <c r="AQ84" i="33"/>
  <c r="AP84" i="33"/>
  <c r="AN84" i="33"/>
  <c r="AM84" i="33"/>
  <c r="AH84" i="33"/>
  <c r="AG84" i="33"/>
  <c r="AE84" i="33"/>
  <c r="AD84" i="33"/>
  <c r="AB84" i="33"/>
  <c r="AA84" i="33"/>
  <c r="Y84" i="33"/>
  <c r="X84" i="33"/>
  <c r="V84" i="33"/>
  <c r="U84" i="33"/>
  <c r="P84" i="33"/>
  <c r="O84" i="33"/>
  <c r="Q84" i="33" s="1"/>
  <c r="M84" i="33"/>
  <c r="L84" i="33"/>
  <c r="J84" i="33"/>
  <c r="I84" i="33"/>
  <c r="G84" i="33"/>
  <c r="F84" i="33"/>
  <c r="H84" i="33" s="1"/>
  <c r="E84" i="33"/>
  <c r="B84" i="33"/>
  <c r="AT83" i="33"/>
  <c r="AS83" i="33"/>
  <c r="AQ83" i="33"/>
  <c r="AP83" i="33"/>
  <c r="AR83" i="33" s="1"/>
  <c r="AN83" i="33"/>
  <c r="AM83" i="33"/>
  <c r="AH83" i="33"/>
  <c r="AG83" i="33"/>
  <c r="AE83" i="33"/>
  <c r="AD83" i="33"/>
  <c r="AF83" i="33" s="1"/>
  <c r="AB83" i="33"/>
  <c r="AA83" i="33"/>
  <c r="Y83" i="33"/>
  <c r="X83" i="33"/>
  <c r="V83" i="33"/>
  <c r="U83" i="33"/>
  <c r="P83" i="33"/>
  <c r="O83" i="33"/>
  <c r="M83" i="33"/>
  <c r="L83" i="33"/>
  <c r="N83" i="33" s="1"/>
  <c r="J83" i="33"/>
  <c r="I83" i="33"/>
  <c r="G83" i="33"/>
  <c r="F83" i="33"/>
  <c r="E83" i="33"/>
  <c r="B83" i="33"/>
  <c r="AT82" i="33"/>
  <c r="AS82" i="33"/>
  <c r="AQ82" i="33"/>
  <c r="AP82" i="33"/>
  <c r="AN82" i="33"/>
  <c r="AM82" i="33"/>
  <c r="AH82" i="33"/>
  <c r="AG82" i="33"/>
  <c r="AE82" i="33"/>
  <c r="AD82" i="33"/>
  <c r="AB82" i="33"/>
  <c r="AA82" i="33"/>
  <c r="Y82" i="33"/>
  <c r="X82" i="33"/>
  <c r="V82" i="33"/>
  <c r="U82" i="33"/>
  <c r="P82" i="33"/>
  <c r="O82" i="33"/>
  <c r="Q82" i="33" s="1"/>
  <c r="M82" i="33"/>
  <c r="L82" i="33"/>
  <c r="J82" i="33"/>
  <c r="I82" i="33"/>
  <c r="G82" i="33"/>
  <c r="F82" i="33"/>
  <c r="E82" i="33"/>
  <c r="B82" i="33"/>
  <c r="AT81" i="33"/>
  <c r="AS81" i="33"/>
  <c r="AQ81" i="33"/>
  <c r="AP81" i="33"/>
  <c r="AN81" i="33"/>
  <c r="AM81" i="33"/>
  <c r="AH81" i="33"/>
  <c r="AG81" i="33"/>
  <c r="AE81" i="33"/>
  <c r="AD81" i="33"/>
  <c r="AF81" i="33" s="1"/>
  <c r="AB81" i="33"/>
  <c r="AA81" i="33"/>
  <c r="Y81" i="33"/>
  <c r="X81" i="33"/>
  <c r="V81" i="33"/>
  <c r="U81" i="33"/>
  <c r="P81" i="33"/>
  <c r="O81" i="33"/>
  <c r="M81" i="33"/>
  <c r="L81" i="33"/>
  <c r="J81" i="33"/>
  <c r="I81" i="33"/>
  <c r="G81" i="33"/>
  <c r="F81" i="33"/>
  <c r="E81" i="33"/>
  <c r="B81" i="33"/>
  <c r="AT80" i="33"/>
  <c r="AS80" i="33"/>
  <c r="AQ80" i="33"/>
  <c r="AP80" i="33"/>
  <c r="AN80" i="33"/>
  <c r="AM80" i="33"/>
  <c r="AH80" i="33"/>
  <c r="AG80" i="33"/>
  <c r="AE80" i="33"/>
  <c r="AD80" i="33"/>
  <c r="AB80" i="33"/>
  <c r="AA80" i="33"/>
  <c r="Y80" i="33"/>
  <c r="X80" i="33"/>
  <c r="V80" i="33"/>
  <c r="U80" i="33"/>
  <c r="P80" i="33"/>
  <c r="O80" i="33"/>
  <c r="M80" i="33"/>
  <c r="L80" i="33"/>
  <c r="J80" i="33"/>
  <c r="I80" i="33"/>
  <c r="G80" i="33"/>
  <c r="F80" i="33"/>
  <c r="H80" i="33" s="1"/>
  <c r="E80" i="33"/>
  <c r="B80" i="33"/>
  <c r="AT79" i="33"/>
  <c r="AS79" i="33"/>
  <c r="AQ79" i="33"/>
  <c r="AP79" i="33"/>
  <c r="AN79" i="33"/>
  <c r="AM79" i="33"/>
  <c r="AH79" i="33"/>
  <c r="AG79" i="33"/>
  <c r="AE79" i="33"/>
  <c r="AD79" i="33"/>
  <c r="AB79" i="33"/>
  <c r="AA79" i="33"/>
  <c r="Y79" i="33"/>
  <c r="X79" i="33"/>
  <c r="V79" i="33"/>
  <c r="U79" i="33"/>
  <c r="P79" i="33"/>
  <c r="O79" i="33"/>
  <c r="M79" i="33"/>
  <c r="L79" i="33"/>
  <c r="J79" i="33"/>
  <c r="I79" i="33"/>
  <c r="K79" i="33" s="1"/>
  <c r="G79" i="33"/>
  <c r="F79" i="33"/>
  <c r="E79" i="33"/>
  <c r="B79" i="33"/>
  <c r="AT78" i="33"/>
  <c r="AS78" i="33"/>
  <c r="AQ78" i="33"/>
  <c r="AP78" i="33"/>
  <c r="AN78" i="33"/>
  <c r="AM78" i="33"/>
  <c r="AH78" i="33"/>
  <c r="AG78" i="33"/>
  <c r="AE78" i="33"/>
  <c r="AD78" i="33"/>
  <c r="AF78" i="33" s="1"/>
  <c r="AB78" i="33"/>
  <c r="AA78" i="33"/>
  <c r="Y78" i="33"/>
  <c r="X78" i="33"/>
  <c r="V78" i="33"/>
  <c r="U78" i="33"/>
  <c r="P78" i="33"/>
  <c r="O78" i="33"/>
  <c r="Q78" i="33" s="1"/>
  <c r="M78" i="33"/>
  <c r="L78" i="33"/>
  <c r="J78" i="33"/>
  <c r="I78" i="33"/>
  <c r="G78" i="33"/>
  <c r="F78" i="33"/>
  <c r="E78" i="33"/>
  <c r="B78" i="33"/>
  <c r="AT77" i="33"/>
  <c r="AS77" i="33"/>
  <c r="AQ77" i="33"/>
  <c r="AP77" i="33"/>
  <c r="AR77" i="33" s="1"/>
  <c r="AN77" i="33"/>
  <c r="AM77" i="33"/>
  <c r="AH77" i="33"/>
  <c r="AG77" i="33"/>
  <c r="AI77" i="33" s="1"/>
  <c r="AE77" i="33"/>
  <c r="AD77" i="33"/>
  <c r="AF77" i="33" s="1"/>
  <c r="AB77" i="33"/>
  <c r="AA77" i="33"/>
  <c r="Y77" i="33"/>
  <c r="X77" i="33"/>
  <c r="V77" i="33"/>
  <c r="U77" i="33"/>
  <c r="P77" i="33"/>
  <c r="O77" i="33"/>
  <c r="M77" i="33"/>
  <c r="L77" i="33"/>
  <c r="N77" i="33" s="1"/>
  <c r="J77" i="33"/>
  <c r="I77" i="33"/>
  <c r="G77" i="33"/>
  <c r="F77" i="33"/>
  <c r="E77" i="33"/>
  <c r="B77" i="33"/>
  <c r="AT76" i="33"/>
  <c r="AS76" i="33"/>
  <c r="AQ76" i="33"/>
  <c r="AP76" i="33"/>
  <c r="AN76" i="33"/>
  <c r="AM76" i="33"/>
  <c r="AH76" i="33"/>
  <c r="AG76" i="33"/>
  <c r="AE76" i="33"/>
  <c r="AD76" i="33"/>
  <c r="AB76" i="33"/>
  <c r="AA76" i="33"/>
  <c r="Y76" i="33"/>
  <c r="X76" i="33"/>
  <c r="V76" i="33"/>
  <c r="U76" i="33"/>
  <c r="P76" i="33"/>
  <c r="O76" i="33"/>
  <c r="M76" i="33"/>
  <c r="L76" i="33"/>
  <c r="N76" i="33" s="1"/>
  <c r="J76" i="33"/>
  <c r="I76" i="33"/>
  <c r="G76" i="33"/>
  <c r="F76" i="33"/>
  <c r="E76" i="33"/>
  <c r="B76" i="33"/>
  <c r="AT75" i="33"/>
  <c r="AS75" i="33"/>
  <c r="AQ75" i="33"/>
  <c r="AP75" i="33"/>
  <c r="AN75" i="33"/>
  <c r="AM75" i="33"/>
  <c r="AH75" i="33"/>
  <c r="AG75" i="33"/>
  <c r="AE75" i="33"/>
  <c r="AD75" i="33"/>
  <c r="AB75" i="33"/>
  <c r="AA75" i="33"/>
  <c r="Y75" i="33"/>
  <c r="X75" i="33"/>
  <c r="V75" i="33"/>
  <c r="U75" i="33"/>
  <c r="P75" i="33"/>
  <c r="O75" i="33"/>
  <c r="M75" i="33"/>
  <c r="L75" i="33"/>
  <c r="J75" i="33"/>
  <c r="I75" i="33"/>
  <c r="G75" i="33"/>
  <c r="F75" i="33"/>
  <c r="E75" i="33"/>
  <c r="B75" i="33"/>
  <c r="AT74" i="33"/>
  <c r="AS74" i="33"/>
  <c r="AQ74" i="33"/>
  <c r="AP74" i="33"/>
  <c r="AN74" i="33"/>
  <c r="AM74" i="33"/>
  <c r="AH74" i="33"/>
  <c r="AG74" i="33"/>
  <c r="AE74" i="33"/>
  <c r="AD74" i="33"/>
  <c r="AF74" i="33" s="1"/>
  <c r="AB74" i="33"/>
  <c r="AA74" i="33"/>
  <c r="Y74" i="33"/>
  <c r="X74" i="33"/>
  <c r="V74" i="33"/>
  <c r="U74" i="33"/>
  <c r="W74" i="33" s="1"/>
  <c r="P74" i="33"/>
  <c r="O74" i="33"/>
  <c r="M74" i="33"/>
  <c r="L74" i="33"/>
  <c r="N74" i="33" s="1"/>
  <c r="J74" i="33"/>
  <c r="I74" i="33"/>
  <c r="K74" i="33" s="1"/>
  <c r="G74" i="33"/>
  <c r="F74" i="33"/>
  <c r="E74" i="33"/>
  <c r="B74" i="33"/>
  <c r="AT73" i="33"/>
  <c r="AS73" i="33"/>
  <c r="AQ73" i="33"/>
  <c r="AP73" i="33"/>
  <c r="AN73" i="33"/>
  <c r="AM73" i="33"/>
  <c r="AH73" i="33"/>
  <c r="AG73" i="33"/>
  <c r="AE73" i="33"/>
  <c r="AD73" i="33"/>
  <c r="AB73" i="33"/>
  <c r="AA73" i="33"/>
  <c r="Y73" i="33"/>
  <c r="X73" i="33"/>
  <c r="V73" i="33"/>
  <c r="U73" i="33"/>
  <c r="P73" i="33"/>
  <c r="O73" i="33"/>
  <c r="M73" i="33"/>
  <c r="L73" i="33"/>
  <c r="J73" i="33"/>
  <c r="I73" i="33"/>
  <c r="G73" i="33"/>
  <c r="F73" i="33"/>
  <c r="H73" i="33" s="1"/>
  <c r="E73" i="33"/>
  <c r="B73" i="33"/>
  <c r="AT72" i="33"/>
  <c r="AS72" i="33"/>
  <c r="AQ72" i="33"/>
  <c r="AP72" i="33"/>
  <c r="AR72" i="33" s="1"/>
  <c r="AN72" i="33"/>
  <c r="AW72" i="33" s="1"/>
  <c r="AM72" i="33"/>
  <c r="AH72" i="33"/>
  <c r="AG72" i="33"/>
  <c r="AE72" i="33"/>
  <c r="AD72" i="33"/>
  <c r="AF72" i="33" s="1"/>
  <c r="AB72" i="33"/>
  <c r="AA72" i="33"/>
  <c r="Y72" i="33"/>
  <c r="X72" i="33"/>
  <c r="V72" i="33"/>
  <c r="U72" i="33"/>
  <c r="P72" i="33"/>
  <c r="O72" i="33"/>
  <c r="M72" i="33"/>
  <c r="L72" i="33"/>
  <c r="J72" i="33"/>
  <c r="I72" i="33"/>
  <c r="K72" i="33" s="1"/>
  <c r="G72" i="33"/>
  <c r="F72" i="33"/>
  <c r="E72" i="33"/>
  <c r="B72" i="33"/>
  <c r="AT71" i="33"/>
  <c r="AS71" i="33"/>
  <c r="AQ71" i="33"/>
  <c r="AP71" i="33"/>
  <c r="AN71" i="33"/>
  <c r="AM71" i="33"/>
  <c r="AH71" i="33"/>
  <c r="AG71" i="33"/>
  <c r="AI71" i="33" s="1"/>
  <c r="AE71" i="33"/>
  <c r="AF71" i="33" s="1"/>
  <c r="AD71" i="33"/>
  <c r="AB71" i="33"/>
  <c r="AA71" i="33"/>
  <c r="Y71" i="33"/>
  <c r="X71" i="33"/>
  <c r="Z71" i="33" s="1"/>
  <c r="V71" i="33"/>
  <c r="U71" i="33"/>
  <c r="P71" i="33"/>
  <c r="O71" i="33"/>
  <c r="M71" i="33"/>
  <c r="L71" i="33"/>
  <c r="J71" i="33"/>
  <c r="I71" i="33"/>
  <c r="G71" i="33"/>
  <c r="F71" i="33"/>
  <c r="E71" i="33"/>
  <c r="B71" i="33"/>
  <c r="AT70" i="33"/>
  <c r="AU70" i="33" s="1"/>
  <c r="AS70" i="33"/>
  <c r="AQ70" i="33"/>
  <c r="AP70" i="33"/>
  <c r="AR70" i="33" s="1"/>
  <c r="AN70" i="33"/>
  <c r="AM70" i="33"/>
  <c r="AH70" i="33"/>
  <c r="AG70" i="33"/>
  <c r="AE70" i="33"/>
  <c r="AD70" i="33"/>
  <c r="AF70" i="33" s="1"/>
  <c r="AB70" i="33"/>
  <c r="AA70" i="33"/>
  <c r="Y70" i="33"/>
  <c r="X70" i="33"/>
  <c r="V70" i="33"/>
  <c r="U70" i="33"/>
  <c r="P70" i="33"/>
  <c r="O70" i="33"/>
  <c r="M70" i="33"/>
  <c r="L70" i="33"/>
  <c r="J70" i="33"/>
  <c r="I70" i="33"/>
  <c r="G70" i="33"/>
  <c r="F70" i="33"/>
  <c r="E70" i="33"/>
  <c r="B70" i="33"/>
  <c r="AT69" i="33"/>
  <c r="AS69" i="33"/>
  <c r="AQ69" i="33"/>
  <c r="AP69" i="33"/>
  <c r="AN69" i="33"/>
  <c r="AM69" i="33"/>
  <c r="AH69" i="33"/>
  <c r="AG69" i="33"/>
  <c r="AE69" i="33"/>
  <c r="AD69" i="33"/>
  <c r="AB69" i="33"/>
  <c r="AA69" i="33"/>
  <c r="Y69" i="33"/>
  <c r="X69" i="33"/>
  <c r="V69" i="33"/>
  <c r="U69" i="33"/>
  <c r="P69" i="33"/>
  <c r="O69" i="33"/>
  <c r="M69" i="33"/>
  <c r="L69" i="33"/>
  <c r="J69" i="33"/>
  <c r="I69" i="33"/>
  <c r="G69" i="33"/>
  <c r="F69" i="33"/>
  <c r="E69" i="33"/>
  <c r="B69" i="33"/>
  <c r="AT68" i="33"/>
  <c r="AS68" i="33"/>
  <c r="AU68" i="33" s="1"/>
  <c r="AQ68" i="33"/>
  <c r="AP68" i="33"/>
  <c r="AN68" i="33"/>
  <c r="AM68" i="33"/>
  <c r="AH68" i="33"/>
  <c r="AG68" i="33"/>
  <c r="AE68" i="33"/>
  <c r="AD68" i="33"/>
  <c r="AB68" i="33"/>
  <c r="AA68" i="33"/>
  <c r="Y68" i="33"/>
  <c r="X68" i="33"/>
  <c r="V68" i="33"/>
  <c r="U68" i="33"/>
  <c r="P68" i="33"/>
  <c r="O68" i="33"/>
  <c r="M68" i="33"/>
  <c r="L68" i="33"/>
  <c r="J68" i="33"/>
  <c r="I68" i="33"/>
  <c r="G68" i="33"/>
  <c r="F68" i="33"/>
  <c r="H68" i="33" s="1"/>
  <c r="E68" i="33"/>
  <c r="B68" i="33"/>
  <c r="AT67" i="33"/>
  <c r="AS67" i="33"/>
  <c r="AQ67" i="33"/>
  <c r="AP67" i="33"/>
  <c r="AN67" i="33"/>
  <c r="AM67" i="33"/>
  <c r="AH67" i="33"/>
  <c r="AG67" i="33"/>
  <c r="AE67" i="33"/>
  <c r="AD67" i="33"/>
  <c r="AB67" i="33"/>
  <c r="AA67" i="33"/>
  <c r="Y67" i="33"/>
  <c r="X67" i="33"/>
  <c r="Z67" i="33" s="1"/>
  <c r="V67" i="33"/>
  <c r="U67" i="33"/>
  <c r="P67" i="33"/>
  <c r="O67" i="33"/>
  <c r="M67" i="33"/>
  <c r="L67" i="33"/>
  <c r="N67" i="33" s="1"/>
  <c r="J67" i="33"/>
  <c r="I67" i="33"/>
  <c r="G67" i="33"/>
  <c r="F67" i="33"/>
  <c r="E67" i="33"/>
  <c r="B67" i="33"/>
  <c r="AT66" i="33"/>
  <c r="AS66" i="33"/>
  <c r="AQ66" i="33"/>
  <c r="AP66" i="33"/>
  <c r="AN66" i="33"/>
  <c r="AM66" i="33"/>
  <c r="AH66" i="33"/>
  <c r="AG66" i="33"/>
  <c r="AE66" i="33"/>
  <c r="AD66" i="33"/>
  <c r="AB66" i="33"/>
  <c r="AA66" i="33"/>
  <c r="AC66" i="33" s="1"/>
  <c r="Y66" i="33"/>
  <c r="X66" i="33"/>
  <c r="V66" i="33"/>
  <c r="U66" i="33"/>
  <c r="P66" i="33"/>
  <c r="O66" i="33"/>
  <c r="M66" i="33"/>
  <c r="L66" i="33"/>
  <c r="J66" i="33"/>
  <c r="I66" i="33"/>
  <c r="G66" i="33"/>
  <c r="F66" i="33"/>
  <c r="H66" i="33" s="1"/>
  <c r="E66" i="33"/>
  <c r="B66" i="33"/>
  <c r="AT65" i="33"/>
  <c r="AS65" i="33"/>
  <c r="AQ65" i="33"/>
  <c r="AP65" i="33"/>
  <c r="AR65" i="33" s="1"/>
  <c r="AN65" i="33"/>
  <c r="AM65" i="33"/>
  <c r="AH65" i="33"/>
  <c r="AG65" i="33"/>
  <c r="AE65" i="33"/>
  <c r="AD65" i="33"/>
  <c r="AF65" i="33" s="1"/>
  <c r="AB65" i="33"/>
  <c r="AA65" i="33"/>
  <c r="Y65" i="33"/>
  <c r="X65" i="33"/>
  <c r="V65" i="33"/>
  <c r="U65" i="33"/>
  <c r="P65" i="33"/>
  <c r="O65" i="33"/>
  <c r="M65" i="33"/>
  <c r="L65" i="33"/>
  <c r="J65" i="33"/>
  <c r="I65" i="33"/>
  <c r="G65" i="33"/>
  <c r="F65" i="33"/>
  <c r="E65" i="33"/>
  <c r="B65" i="33"/>
  <c r="AT64" i="33"/>
  <c r="AS64" i="33"/>
  <c r="AQ64" i="33"/>
  <c r="AP64" i="33"/>
  <c r="AN64" i="33"/>
  <c r="AM64" i="33"/>
  <c r="AH64" i="33"/>
  <c r="AG64" i="33"/>
  <c r="AE64" i="33"/>
  <c r="AD64" i="33"/>
  <c r="AF64" i="33" s="1"/>
  <c r="AB64" i="33"/>
  <c r="AA64" i="33"/>
  <c r="Y64" i="33"/>
  <c r="X64" i="33"/>
  <c r="V64" i="33"/>
  <c r="U64" i="33"/>
  <c r="P64" i="33"/>
  <c r="O64" i="33"/>
  <c r="M64" i="33"/>
  <c r="L64" i="33"/>
  <c r="J64" i="33"/>
  <c r="I64" i="33"/>
  <c r="G64" i="33"/>
  <c r="F64" i="33"/>
  <c r="E64" i="33"/>
  <c r="B64" i="33"/>
  <c r="AT63" i="33"/>
  <c r="AS63" i="33"/>
  <c r="AQ63" i="33"/>
  <c r="AP63" i="33"/>
  <c r="AN63" i="33"/>
  <c r="AM63" i="33"/>
  <c r="AH63" i="33"/>
  <c r="AG63" i="33"/>
  <c r="AE63" i="33"/>
  <c r="AD63" i="33"/>
  <c r="AB63" i="33"/>
  <c r="AA63" i="33"/>
  <c r="Y63" i="33"/>
  <c r="X63" i="33"/>
  <c r="V63" i="33"/>
  <c r="U63" i="33"/>
  <c r="P63" i="33"/>
  <c r="O63" i="33"/>
  <c r="M63" i="33"/>
  <c r="L63" i="33"/>
  <c r="J63" i="33"/>
  <c r="I63" i="33"/>
  <c r="G63" i="33"/>
  <c r="F63" i="33"/>
  <c r="E63" i="33"/>
  <c r="B63" i="33"/>
  <c r="AT62" i="33"/>
  <c r="AU62" i="33" s="1"/>
  <c r="AS62" i="33"/>
  <c r="AQ62" i="33"/>
  <c r="AP62" i="33"/>
  <c r="AN62" i="33"/>
  <c r="AM62" i="33"/>
  <c r="AV62" i="33" s="1"/>
  <c r="AH62" i="33"/>
  <c r="AI62" i="33" s="1"/>
  <c r="AG62" i="33"/>
  <c r="AE62" i="33"/>
  <c r="AD62" i="33"/>
  <c r="AB62" i="33"/>
  <c r="AA62" i="33"/>
  <c r="Y62" i="33"/>
  <c r="X62" i="33"/>
  <c r="V62" i="33"/>
  <c r="U62" i="33"/>
  <c r="P62" i="33"/>
  <c r="O62" i="33"/>
  <c r="M62" i="33"/>
  <c r="L62" i="33"/>
  <c r="J62" i="33"/>
  <c r="I62" i="33"/>
  <c r="G62" i="33"/>
  <c r="F62" i="33"/>
  <c r="E62" i="33"/>
  <c r="B62" i="33"/>
  <c r="AT61" i="33"/>
  <c r="AS61" i="33"/>
  <c r="AU61" i="33" s="1"/>
  <c r="AQ61" i="33"/>
  <c r="AP61" i="33"/>
  <c r="AN61" i="33"/>
  <c r="AM61" i="33"/>
  <c r="AH61" i="33"/>
  <c r="AG61" i="33"/>
  <c r="AE61" i="33"/>
  <c r="AD61" i="33"/>
  <c r="AC61" i="33"/>
  <c r="AB61" i="33"/>
  <c r="AA61" i="33"/>
  <c r="Y61" i="33"/>
  <c r="X61" i="33"/>
  <c r="V61" i="33"/>
  <c r="U61" i="33"/>
  <c r="P61" i="33"/>
  <c r="O61" i="33"/>
  <c r="M61" i="33"/>
  <c r="L61" i="33"/>
  <c r="J61" i="33"/>
  <c r="I61" i="33"/>
  <c r="G61" i="33"/>
  <c r="F61" i="33"/>
  <c r="E61" i="33"/>
  <c r="B61" i="33"/>
  <c r="AT60" i="33"/>
  <c r="AS60" i="33"/>
  <c r="AQ60" i="33"/>
  <c r="AP60" i="33"/>
  <c r="AN60" i="33"/>
  <c r="AM60" i="33"/>
  <c r="AH60" i="33"/>
  <c r="AG60" i="33"/>
  <c r="AE60" i="33"/>
  <c r="AD60" i="33"/>
  <c r="AB60" i="33"/>
  <c r="AA60" i="33"/>
  <c r="Y60" i="33"/>
  <c r="X60" i="33"/>
  <c r="V60" i="33"/>
  <c r="U60" i="33"/>
  <c r="P60" i="33"/>
  <c r="O60" i="33"/>
  <c r="Q60" i="33" s="1"/>
  <c r="M60" i="33"/>
  <c r="N60" i="33" s="1"/>
  <c r="L60" i="33"/>
  <c r="J60" i="33"/>
  <c r="I60" i="33"/>
  <c r="G60" i="33"/>
  <c r="F60" i="33"/>
  <c r="E60" i="33"/>
  <c r="B60" i="33"/>
  <c r="AT59" i="33"/>
  <c r="AS59" i="33"/>
  <c r="AQ59" i="33"/>
  <c r="AP59" i="33"/>
  <c r="AN59" i="33"/>
  <c r="AM59" i="33"/>
  <c r="AH59" i="33"/>
  <c r="AG59" i="33"/>
  <c r="AE59" i="33"/>
  <c r="AD59" i="33"/>
  <c r="AB59" i="33"/>
  <c r="AA59" i="33"/>
  <c r="Y59" i="33"/>
  <c r="X59" i="33"/>
  <c r="V59" i="33"/>
  <c r="U59" i="33"/>
  <c r="P59" i="33"/>
  <c r="O59" i="33"/>
  <c r="M59" i="33"/>
  <c r="L59" i="33"/>
  <c r="J59" i="33"/>
  <c r="I59" i="33"/>
  <c r="G59" i="33"/>
  <c r="F59" i="33"/>
  <c r="E59" i="33"/>
  <c r="B59" i="33"/>
  <c r="AT58" i="33"/>
  <c r="AS58" i="33"/>
  <c r="AQ58" i="33"/>
  <c r="AP58" i="33"/>
  <c r="AN58" i="33"/>
  <c r="AM58" i="33"/>
  <c r="AH58" i="33"/>
  <c r="AG58" i="33"/>
  <c r="AE58" i="33"/>
  <c r="AD58" i="33"/>
  <c r="AB58" i="33"/>
  <c r="AA58" i="33"/>
  <c r="Y58" i="33"/>
  <c r="X58" i="33"/>
  <c r="V58" i="33"/>
  <c r="U58" i="33"/>
  <c r="P58" i="33"/>
  <c r="O58" i="33"/>
  <c r="M58" i="33"/>
  <c r="L58" i="33"/>
  <c r="J58" i="33"/>
  <c r="I58" i="33"/>
  <c r="G58" i="33"/>
  <c r="F58" i="33"/>
  <c r="E58" i="33"/>
  <c r="B58" i="33"/>
  <c r="AT57" i="33"/>
  <c r="AS57" i="33"/>
  <c r="AQ57" i="33"/>
  <c r="AP57" i="33"/>
  <c r="AN57" i="33"/>
  <c r="AM57" i="33"/>
  <c r="AH57" i="33"/>
  <c r="AG57" i="33"/>
  <c r="AE57" i="33"/>
  <c r="AD57" i="33"/>
  <c r="AF57" i="33" s="1"/>
  <c r="AB57" i="33"/>
  <c r="AA57" i="33"/>
  <c r="AC57" i="33" s="1"/>
  <c r="Y57" i="33"/>
  <c r="X57" i="33"/>
  <c r="V57" i="33"/>
  <c r="U57" i="33"/>
  <c r="P57" i="33"/>
  <c r="O57" i="33"/>
  <c r="M57" i="33"/>
  <c r="N57" i="33" s="1"/>
  <c r="L57" i="33"/>
  <c r="J57" i="33"/>
  <c r="I57" i="33"/>
  <c r="G57" i="33"/>
  <c r="F57" i="33"/>
  <c r="H57" i="33" s="1"/>
  <c r="E57" i="33"/>
  <c r="B57" i="33"/>
  <c r="AT56" i="33"/>
  <c r="AS56" i="33"/>
  <c r="AU56" i="33" s="1"/>
  <c r="AQ56" i="33"/>
  <c r="AP56" i="33"/>
  <c r="AN56" i="33"/>
  <c r="AM56" i="33"/>
  <c r="AH56" i="33"/>
  <c r="AG56" i="33"/>
  <c r="AI56" i="33" s="1"/>
  <c r="AE56" i="33"/>
  <c r="AD56" i="33"/>
  <c r="AB56" i="33"/>
  <c r="AA56" i="33"/>
  <c r="Y56" i="33"/>
  <c r="X56" i="33"/>
  <c r="V56" i="33"/>
  <c r="U56" i="33"/>
  <c r="P56" i="33"/>
  <c r="O56" i="33"/>
  <c r="M56" i="33"/>
  <c r="L56" i="33"/>
  <c r="J56" i="33"/>
  <c r="I56" i="33"/>
  <c r="G56" i="33"/>
  <c r="F56" i="33"/>
  <c r="E56" i="33"/>
  <c r="B56" i="33"/>
  <c r="AT55" i="33"/>
  <c r="AS55" i="33"/>
  <c r="AU55" i="33" s="1"/>
  <c r="AQ55" i="33"/>
  <c r="AP55" i="33"/>
  <c r="AN55" i="33"/>
  <c r="AM55" i="33"/>
  <c r="AH55" i="33"/>
  <c r="AG55" i="33"/>
  <c r="AE55" i="33"/>
  <c r="AD55" i="33"/>
  <c r="AB55" i="33"/>
  <c r="AA55" i="33"/>
  <c r="AC55" i="33" s="1"/>
  <c r="Y55" i="33"/>
  <c r="X55" i="33"/>
  <c r="V55" i="33"/>
  <c r="U55" i="33"/>
  <c r="W55" i="33" s="1"/>
  <c r="P55" i="33"/>
  <c r="O55" i="33"/>
  <c r="M55" i="33"/>
  <c r="L55" i="33"/>
  <c r="J55" i="33"/>
  <c r="I55" i="33"/>
  <c r="G55" i="33"/>
  <c r="F55" i="33"/>
  <c r="E55" i="33"/>
  <c r="B55" i="33"/>
  <c r="AT54" i="33"/>
  <c r="AS54" i="33"/>
  <c r="AQ54" i="33"/>
  <c r="AP54" i="33"/>
  <c r="AN54" i="33"/>
  <c r="AM54" i="33"/>
  <c r="AH54" i="33"/>
  <c r="AG54" i="33"/>
  <c r="AE54" i="33"/>
  <c r="AD54" i="33"/>
  <c r="AB54" i="33"/>
  <c r="AA54" i="33"/>
  <c r="Y54" i="33"/>
  <c r="X54" i="33"/>
  <c r="V54" i="33"/>
  <c r="U54" i="33"/>
  <c r="P54" i="33"/>
  <c r="O54" i="33"/>
  <c r="M54" i="33"/>
  <c r="L54" i="33"/>
  <c r="J54" i="33"/>
  <c r="I54" i="33"/>
  <c r="K54" i="33" s="1"/>
  <c r="G54" i="33"/>
  <c r="S54" i="33" s="1"/>
  <c r="F54" i="33"/>
  <c r="E54" i="33"/>
  <c r="B54" i="33"/>
  <c r="AT53" i="33"/>
  <c r="AS53" i="33"/>
  <c r="AQ53" i="33"/>
  <c r="AP53" i="33"/>
  <c r="AN53" i="33"/>
  <c r="AM53" i="33"/>
  <c r="AH53" i="33"/>
  <c r="AG53" i="33"/>
  <c r="AI53" i="33" s="1"/>
  <c r="AE53" i="33"/>
  <c r="AD53" i="33"/>
  <c r="AB53" i="33"/>
  <c r="AA53" i="33"/>
  <c r="Y53" i="33"/>
  <c r="X53" i="33"/>
  <c r="Z53" i="33" s="1"/>
  <c r="W53" i="33"/>
  <c r="V53" i="33"/>
  <c r="U53" i="33"/>
  <c r="P53" i="33"/>
  <c r="O53" i="33"/>
  <c r="M53" i="33"/>
  <c r="L53" i="33"/>
  <c r="J53" i="33"/>
  <c r="I53" i="33"/>
  <c r="G53" i="33"/>
  <c r="F53" i="33"/>
  <c r="E53" i="33"/>
  <c r="B53" i="33"/>
  <c r="AT52" i="33"/>
  <c r="AS52" i="33"/>
  <c r="AQ52" i="33"/>
  <c r="AP52" i="33"/>
  <c r="AN52" i="33"/>
  <c r="AM52" i="33"/>
  <c r="AH52" i="33"/>
  <c r="AG52" i="33"/>
  <c r="AE52" i="33"/>
  <c r="AD52" i="33"/>
  <c r="AB52" i="33"/>
  <c r="AA52" i="33"/>
  <c r="Y52" i="33"/>
  <c r="X52" i="33"/>
  <c r="V52" i="33"/>
  <c r="U52" i="33"/>
  <c r="P52" i="33"/>
  <c r="O52" i="33"/>
  <c r="M52" i="33"/>
  <c r="L52" i="33"/>
  <c r="J52" i="33"/>
  <c r="I52" i="33"/>
  <c r="G52" i="33"/>
  <c r="F52" i="33"/>
  <c r="E52" i="33"/>
  <c r="B52" i="33"/>
  <c r="AT51" i="33"/>
  <c r="AS51" i="33"/>
  <c r="AU51" i="33" s="1"/>
  <c r="AQ51" i="33"/>
  <c r="AP51" i="33"/>
  <c r="AN51" i="33"/>
  <c r="AM51" i="33"/>
  <c r="AH51" i="33"/>
  <c r="AG51" i="33"/>
  <c r="AE51" i="33"/>
  <c r="AD51" i="33"/>
  <c r="AB51" i="33"/>
  <c r="AA51" i="33"/>
  <c r="Y51" i="33"/>
  <c r="X51" i="33"/>
  <c r="V51" i="33"/>
  <c r="U51" i="33"/>
  <c r="P51" i="33"/>
  <c r="O51" i="33"/>
  <c r="M51" i="33"/>
  <c r="L51" i="33"/>
  <c r="J51" i="33"/>
  <c r="I51" i="33"/>
  <c r="G51" i="33"/>
  <c r="F51" i="33"/>
  <c r="E51" i="33"/>
  <c r="B51" i="33"/>
  <c r="AT50" i="33"/>
  <c r="AS50" i="33"/>
  <c r="AQ50" i="33"/>
  <c r="AP50" i="33"/>
  <c r="AN50" i="33"/>
  <c r="AM50" i="33"/>
  <c r="AH50" i="33"/>
  <c r="AG50" i="33"/>
  <c r="AI50" i="33" s="1"/>
  <c r="AE50" i="33"/>
  <c r="AD50" i="33"/>
  <c r="AB50" i="33"/>
  <c r="AA50" i="33"/>
  <c r="Y50" i="33"/>
  <c r="X50" i="33"/>
  <c r="V50" i="33"/>
  <c r="U50" i="33"/>
  <c r="P50" i="33"/>
  <c r="O50" i="33"/>
  <c r="M50" i="33"/>
  <c r="L50" i="33"/>
  <c r="J50" i="33"/>
  <c r="I50" i="33"/>
  <c r="G50" i="33"/>
  <c r="F50" i="33"/>
  <c r="E50" i="33"/>
  <c r="B50" i="33"/>
  <c r="AT49" i="33"/>
  <c r="AS49" i="33"/>
  <c r="AQ49" i="33"/>
  <c r="AP49" i="33"/>
  <c r="AN49" i="33"/>
  <c r="AW49" i="33" s="1"/>
  <c r="AM49" i="33"/>
  <c r="AH49" i="33"/>
  <c r="AG49" i="33"/>
  <c r="AE49" i="33"/>
  <c r="AD49" i="33"/>
  <c r="AB49" i="33"/>
  <c r="AA49" i="33"/>
  <c r="Y49" i="33"/>
  <c r="X49" i="33"/>
  <c r="V49" i="33"/>
  <c r="U49" i="33"/>
  <c r="P49" i="33"/>
  <c r="O49" i="33"/>
  <c r="M49" i="33"/>
  <c r="L49" i="33"/>
  <c r="J49" i="33"/>
  <c r="I49" i="33"/>
  <c r="G49" i="33"/>
  <c r="F49" i="33"/>
  <c r="E49" i="33"/>
  <c r="B49" i="33"/>
  <c r="AT48" i="33"/>
  <c r="AS48" i="33"/>
  <c r="AQ48" i="33"/>
  <c r="AP48" i="33"/>
  <c r="AR48" i="33" s="1"/>
  <c r="AN48" i="33"/>
  <c r="AM48" i="33"/>
  <c r="AH48" i="33"/>
  <c r="AG48" i="33"/>
  <c r="AI48" i="33" s="1"/>
  <c r="AE48" i="33"/>
  <c r="AD48" i="33"/>
  <c r="AB48" i="33"/>
  <c r="AA48" i="33"/>
  <c r="Y48" i="33"/>
  <c r="X48" i="33"/>
  <c r="V48" i="33"/>
  <c r="U48" i="33"/>
  <c r="P48" i="33"/>
  <c r="O48" i="33"/>
  <c r="M48" i="33"/>
  <c r="L48" i="33"/>
  <c r="J48" i="33"/>
  <c r="I48" i="33"/>
  <c r="G48" i="33"/>
  <c r="F48" i="33"/>
  <c r="E48" i="33"/>
  <c r="B48" i="33"/>
  <c r="AT47" i="33"/>
  <c r="AS47" i="33"/>
  <c r="AQ47" i="33"/>
  <c r="AP47" i="33"/>
  <c r="AN47" i="33"/>
  <c r="AM47" i="33"/>
  <c r="AH47" i="33"/>
  <c r="AG47" i="33"/>
  <c r="AI47" i="33" s="1"/>
  <c r="AE47" i="33"/>
  <c r="AD47" i="33"/>
  <c r="AB47" i="33"/>
  <c r="AA47" i="33"/>
  <c r="AC47" i="33" s="1"/>
  <c r="Y47" i="33"/>
  <c r="X47" i="33"/>
  <c r="Z47" i="33" s="1"/>
  <c r="V47" i="33"/>
  <c r="U47" i="33"/>
  <c r="W47" i="33" s="1"/>
  <c r="P47" i="33"/>
  <c r="O47" i="33"/>
  <c r="M47" i="33"/>
  <c r="L47" i="33"/>
  <c r="J47" i="33"/>
  <c r="I47" i="33"/>
  <c r="G47" i="33"/>
  <c r="F47" i="33"/>
  <c r="E47" i="33"/>
  <c r="B47" i="33"/>
  <c r="AT46" i="33"/>
  <c r="AS46" i="33"/>
  <c r="AQ46" i="33"/>
  <c r="AP46" i="33"/>
  <c r="AN46" i="33"/>
  <c r="AM46" i="33"/>
  <c r="AH46" i="33"/>
  <c r="AG46" i="33"/>
  <c r="AE46" i="33"/>
  <c r="AD46" i="33"/>
  <c r="AB46" i="33"/>
  <c r="AA46" i="33"/>
  <c r="Y46" i="33"/>
  <c r="X46" i="33"/>
  <c r="V46" i="33"/>
  <c r="U46" i="33"/>
  <c r="P46" i="33"/>
  <c r="O46" i="33"/>
  <c r="M46" i="33"/>
  <c r="L46" i="33"/>
  <c r="J46" i="33"/>
  <c r="I46" i="33"/>
  <c r="G46" i="33"/>
  <c r="F46" i="33"/>
  <c r="E46" i="33"/>
  <c r="B46" i="33"/>
  <c r="AT45" i="33"/>
  <c r="AS45" i="33"/>
  <c r="AU45" i="33" s="1"/>
  <c r="AQ45" i="33"/>
  <c r="AP45" i="33"/>
  <c r="AN45" i="33"/>
  <c r="AM45" i="33"/>
  <c r="AH45" i="33"/>
  <c r="AG45" i="33"/>
  <c r="AE45" i="33"/>
  <c r="AF45" i="33" s="1"/>
  <c r="AD45" i="33"/>
  <c r="AB45" i="33"/>
  <c r="AA45" i="33"/>
  <c r="Y45" i="33"/>
  <c r="X45" i="33"/>
  <c r="V45" i="33"/>
  <c r="U45" i="33"/>
  <c r="P45" i="33"/>
  <c r="O45" i="33"/>
  <c r="M45" i="33"/>
  <c r="L45" i="33"/>
  <c r="J45" i="33"/>
  <c r="I45" i="33"/>
  <c r="G45" i="33"/>
  <c r="F45" i="33"/>
  <c r="H45" i="33" s="1"/>
  <c r="E45" i="33"/>
  <c r="B45" i="33"/>
  <c r="AT44" i="33"/>
  <c r="AS44" i="33"/>
  <c r="AQ44" i="33"/>
  <c r="AP44" i="33"/>
  <c r="AR44" i="33" s="1"/>
  <c r="AN44" i="33"/>
  <c r="AM44" i="33"/>
  <c r="AH44" i="33"/>
  <c r="AG44" i="33"/>
  <c r="AE44" i="33"/>
  <c r="AD44" i="33"/>
  <c r="AB44" i="33"/>
  <c r="AA44" i="33"/>
  <c r="Y44" i="33"/>
  <c r="X44" i="33"/>
  <c r="V44" i="33"/>
  <c r="U44" i="33"/>
  <c r="P44" i="33"/>
  <c r="O44" i="33"/>
  <c r="M44" i="33"/>
  <c r="L44" i="33"/>
  <c r="J44" i="33"/>
  <c r="I44" i="33"/>
  <c r="G44" i="33"/>
  <c r="F44" i="33"/>
  <c r="E44" i="33"/>
  <c r="B44" i="33"/>
  <c r="AT43" i="33"/>
  <c r="AS43" i="33"/>
  <c r="AQ43" i="33"/>
  <c r="AP43" i="33"/>
  <c r="AN43" i="33"/>
  <c r="AW43" i="33" s="1"/>
  <c r="AM43" i="33"/>
  <c r="AH43" i="33"/>
  <c r="AG43" i="33"/>
  <c r="AE43" i="33"/>
  <c r="AD43" i="33"/>
  <c r="AB43" i="33"/>
  <c r="AA43" i="33"/>
  <c r="Y43" i="33"/>
  <c r="X43" i="33"/>
  <c r="V43" i="33"/>
  <c r="U43" i="33"/>
  <c r="P43" i="33"/>
  <c r="O43" i="33"/>
  <c r="M43" i="33"/>
  <c r="L43" i="33"/>
  <c r="J43" i="33"/>
  <c r="I43" i="33"/>
  <c r="G43" i="33"/>
  <c r="S43" i="33" s="1"/>
  <c r="F43" i="33"/>
  <c r="E43" i="33"/>
  <c r="B43" i="33"/>
  <c r="AT42" i="33"/>
  <c r="AS42" i="33"/>
  <c r="AR42" i="33"/>
  <c r="AQ42" i="33"/>
  <c r="AP42" i="33"/>
  <c r="AN42" i="33"/>
  <c r="AM42" i="33"/>
  <c r="AH42" i="33"/>
  <c r="AG42" i="33"/>
  <c r="AI42" i="33" s="1"/>
  <c r="AE42" i="33"/>
  <c r="AD42" i="33"/>
  <c r="AB42" i="33"/>
  <c r="AA42" i="33"/>
  <c r="Y42" i="33"/>
  <c r="X42" i="33"/>
  <c r="V42" i="33"/>
  <c r="U42" i="33"/>
  <c r="P42" i="33"/>
  <c r="O42" i="33"/>
  <c r="M42" i="33"/>
  <c r="L42" i="33"/>
  <c r="N42" i="33" s="1"/>
  <c r="J42" i="33"/>
  <c r="I42" i="33"/>
  <c r="G42" i="33"/>
  <c r="F42" i="33"/>
  <c r="E42" i="33"/>
  <c r="B42" i="33"/>
  <c r="AT41" i="33"/>
  <c r="AS41" i="33"/>
  <c r="AQ41" i="33"/>
  <c r="AP41" i="33"/>
  <c r="AN41" i="33"/>
  <c r="AW41" i="33" s="1"/>
  <c r="AM41" i="33"/>
  <c r="AH41" i="33"/>
  <c r="AG41" i="33"/>
  <c r="AE41" i="33"/>
  <c r="AD41" i="33"/>
  <c r="AB41" i="33"/>
  <c r="AA41" i="33"/>
  <c r="Y41" i="33"/>
  <c r="X41" i="33"/>
  <c r="V41" i="33"/>
  <c r="U41" i="33"/>
  <c r="W41" i="33" s="1"/>
  <c r="P41" i="33"/>
  <c r="O41" i="33"/>
  <c r="M41" i="33"/>
  <c r="L41" i="33"/>
  <c r="J41" i="33"/>
  <c r="I41" i="33"/>
  <c r="G41" i="33"/>
  <c r="F41" i="33"/>
  <c r="E41" i="33"/>
  <c r="B41" i="33"/>
  <c r="AT40" i="33"/>
  <c r="AS40" i="33"/>
  <c r="AQ40" i="33"/>
  <c r="AP40" i="33"/>
  <c r="AN40" i="33"/>
  <c r="AM40" i="33"/>
  <c r="AH40" i="33"/>
  <c r="AG40" i="33"/>
  <c r="AE40" i="33"/>
  <c r="AD40" i="33"/>
  <c r="AB40" i="33"/>
  <c r="AA40" i="33"/>
  <c r="Y40" i="33"/>
  <c r="X40" i="33"/>
  <c r="V40" i="33"/>
  <c r="W40" i="33" s="1"/>
  <c r="U40" i="33"/>
  <c r="P40" i="33"/>
  <c r="O40" i="33"/>
  <c r="Q40" i="33" s="1"/>
  <c r="M40" i="33"/>
  <c r="L40" i="33"/>
  <c r="J40" i="33"/>
  <c r="I40" i="33"/>
  <c r="G40" i="33"/>
  <c r="F40" i="33"/>
  <c r="E40" i="33"/>
  <c r="B40" i="33"/>
  <c r="AT39" i="33"/>
  <c r="AS39" i="33"/>
  <c r="AQ39" i="33"/>
  <c r="AP39" i="33"/>
  <c r="AN39" i="33"/>
  <c r="AM39" i="33"/>
  <c r="AH39" i="33"/>
  <c r="AG39" i="33"/>
  <c r="AE39" i="33"/>
  <c r="AD39" i="33"/>
  <c r="AB39" i="33"/>
  <c r="AA39" i="33"/>
  <c r="AC39" i="33" s="1"/>
  <c r="Y39" i="33"/>
  <c r="X39" i="33"/>
  <c r="V39" i="33"/>
  <c r="U39" i="33"/>
  <c r="P39" i="33"/>
  <c r="O39" i="33"/>
  <c r="Q39" i="33" s="1"/>
  <c r="M39" i="33"/>
  <c r="L39" i="33"/>
  <c r="J39" i="33"/>
  <c r="I39" i="33"/>
  <c r="G39" i="33"/>
  <c r="F39" i="33"/>
  <c r="E39" i="33"/>
  <c r="B39" i="33"/>
  <c r="AT38" i="33"/>
  <c r="AS38" i="33"/>
  <c r="AQ38" i="33"/>
  <c r="AP38" i="33"/>
  <c r="AN38" i="33"/>
  <c r="AM38" i="33"/>
  <c r="AH38" i="33"/>
  <c r="AG38" i="33"/>
  <c r="AE38" i="33"/>
  <c r="AD38" i="33"/>
  <c r="AB38" i="33"/>
  <c r="AA38" i="33"/>
  <c r="Y38" i="33"/>
  <c r="X38" i="33"/>
  <c r="V38" i="33"/>
  <c r="U38" i="33"/>
  <c r="P38" i="33"/>
  <c r="O38" i="33"/>
  <c r="M38" i="33"/>
  <c r="L38" i="33"/>
  <c r="J38" i="33"/>
  <c r="I38" i="33"/>
  <c r="G38" i="33"/>
  <c r="F38" i="33"/>
  <c r="E38" i="33"/>
  <c r="B38" i="33"/>
  <c r="AT37" i="33"/>
  <c r="AS37" i="33"/>
  <c r="AQ37" i="33"/>
  <c r="AP37" i="33"/>
  <c r="AN37" i="33"/>
  <c r="AM37" i="33"/>
  <c r="AH37" i="33"/>
  <c r="AG37" i="33"/>
  <c r="AE37" i="33"/>
  <c r="AD37" i="33"/>
  <c r="AB37" i="33"/>
  <c r="AA37" i="33"/>
  <c r="Y37" i="33"/>
  <c r="X37" i="33"/>
  <c r="V37" i="33"/>
  <c r="U37" i="33"/>
  <c r="P37" i="33"/>
  <c r="O37" i="33"/>
  <c r="M37" i="33"/>
  <c r="L37" i="33"/>
  <c r="N37" i="33" s="1"/>
  <c r="J37" i="33"/>
  <c r="I37" i="33"/>
  <c r="G37" i="33"/>
  <c r="F37" i="33"/>
  <c r="E37" i="33"/>
  <c r="B37" i="33"/>
  <c r="AT36" i="33"/>
  <c r="AS36" i="33"/>
  <c r="AQ36" i="33"/>
  <c r="AP36" i="33"/>
  <c r="AN36" i="33"/>
  <c r="AM36" i="33"/>
  <c r="AH36" i="33"/>
  <c r="AG36" i="33"/>
  <c r="AE36" i="33"/>
  <c r="AD36" i="33"/>
  <c r="AB36" i="33"/>
  <c r="AA36" i="33"/>
  <c r="Y36" i="33"/>
  <c r="X36" i="33"/>
  <c r="V36" i="33"/>
  <c r="U36" i="33"/>
  <c r="W36" i="33" s="1"/>
  <c r="P36" i="33"/>
  <c r="O36" i="33"/>
  <c r="M36" i="33"/>
  <c r="L36" i="33"/>
  <c r="N36" i="33" s="1"/>
  <c r="J36" i="33"/>
  <c r="I36" i="33"/>
  <c r="G36" i="33"/>
  <c r="H36" i="33" s="1"/>
  <c r="F36" i="33"/>
  <c r="E36" i="33"/>
  <c r="B36" i="33"/>
  <c r="AT35" i="33"/>
  <c r="AS35" i="33"/>
  <c r="AU35" i="33" s="1"/>
  <c r="AQ35" i="33"/>
  <c r="AP35" i="33"/>
  <c r="AN35" i="33"/>
  <c r="AM35" i="33"/>
  <c r="AH35" i="33"/>
  <c r="AG35" i="33"/>
  <c r="AI35" i="33" s="1"/>
  <c r="AE35" i="33"/>
  <c r="AD35" i="33"/>
  <c r="AB35" i="33"/>
  <c r="AA35" i="33"/>
  <c r="Y35" i="33"/>
  <c r="X35" i="33"/>
  <c r="Z35" i="33" s="1"/>
  <c r="V35" i="33"/>
  <c r="U35" i="33"/>
  <c r="P35" i="33"/>
  <c r="O35" i="33"/>
  <c r="M35" i="33"/>
  <c r="L35" i="33"/>
  <c r="N35" i="33" s="1"/>
  <c r="J35" i="33"/>
  <c r="I35" i="33"/>
  <c r="G35" i="33"/>
  <c r="F35" i="33"/>
  <c r="E35" i="33"/>
  <c r="B35" i="33"/>
  <c r="AT34" i="33"/>
  <c r="AS34" i="33"/>
  <c r="AQ34" i="33"/>
  <c r="AP34" i="33"/>
  <c r="AN34" i="33"/>
  <c r="AM34" i="33"/>
  <c r="AO34" i="33" s="1"/>
  <c r="AH34" i="33"/>
  <c r="AG34" i="33"/>
  <c r="AE34" i="33"/>
  <c r="AD34" i="33"/>
  <c r="AB34" i="33"/>
  <c r="AA34" i="33"/>
  <c r="AC34" i="33" s="1"/>
  <c r="Y34" i="33"/>
  <c r="X34" i="33"/>
  <c r="V34" i="33"/>
  <c r="U34" i="33"/>
  <c r="P34" i="33"/>
  <c r="O34" i="33"/>
  <c r="N34" i="33"/>
  <c r="M34" i="33"/>
  <c r="L34" i="33"/>
  <c r="J34" i="33"/>
  <c r="I34" i="33"/>
  <c r="G34" i="33"/>
  <c r="F34" i="33"/>
  <c r="E34" i="33"/>
  <c r="B34" i="33"/>
  <c r="AT33" i="33"/>
  <c r="AS33" i="33"/>
  <c r="AQ33" i="33"/>
  <c r="AP33" i="33"/>
  <c r="AN33" i="33"/>
  <c r="AM33" i="33"/>
  <c r="AH33" i="33"/>
  <c r="AG33" i="33"/>
  <c r="AI33" i="33" s="1"/>
  <c r="AE33" i="33"/>
  <c r="AD33" i="33"/>
  <c r="AB33" i="33"/>
  <c r="AA33" i="33"/>
  <c r="Y33" i="33"/>
  <c r="X33" i="33"/>
  <c r="V33" i="33"/>
  <c r="U33" i="33"/>
  <c r="P33" i="33"/>
  <c r="O33" i="33"/>
  <c r="M33" i="33"/>
  <c r="L33" i="33"/>
  <c r="J33" i="33"/>
  <c r="I33" i="33"/>
  <c r="G33" i="33"/>
  <c r="F33" i="33"/>
  <c r="E33" i="33"/>
  <c r="B33" i="33"/>
  <c r="AT32" i="33"/>
  <c r="AS32" i="33"/>
  <c r="AU32" i="33" s="1"/>
  <c r="AQ32" i="33"/>
  <c r="AP32" i="33"/>
  <c r="AN32" i="33"/>
  <c r="AM32" i="33"/>
  <c r="AH32" i="33"/>
  <c r="AG32" i="33"/>
  <c r="AI32" i="33" s="1"/>
  <c r="AE32" i="33"/>
  <c r="AD32" i="33"/>
  <c r="AB32" i="33"/>
  <c r="AA32" i="33"/>
  <c r="Y32" i="33"/>
  <c r="X32" i="33"/>
  <c r="Z32" i="33" s="1"/>
  <c r="V32" i="33"/>
  <c r="U32" i="33"/>
  <c r="P32" i="33"/>
  <c r="O32" i="33"/>
  <c r="M32" i="33"/>
  <c r="L32" i="33"/>
  <c r="J32" i="33"/>
  <c r="I32" i="33"/>
  <c r="G32" i="33"/>
  <c r="F32" i="33"/>
  <c r="E32" i="33"/>
  <c r="B32" i="33"/>
  <c r="AT31" i="33"/>
  <c r="AS31" i="33"/>
  <c r="AQ31" i="33"/>
  <c r="AP31" i="33"/>
  <c r="AN31" i="33"/>
  <c r="AM31" i="33"/>
  <c r="AH31" i="33"/>
  <c r="AG31" i="33"/>
  <c r="AE31" i="33"/>
  <c r="AD31" i="33"/>
  <c r="AB31" i="33"/>
  <c r="AA31" i="33"/>
  <c r="Y31" i="33"/>
  <c r="X31" i="33"/>
  <c r="V31" i="33"/>
  <c r="U31" i="33"/>
  <c r="P31" i="33"/>
  <c r="O31" i="33"/>
  <c r="M31" i="33"/>
  <c r="L31" i="33"/>
  <c r="J31" i="33"/>
  <c r="I31" i="33"/>
  <c r="G31" i="33"/>
  <c r="F31" i="33"/>
  <c r="E31" i="33"/>
  <c r="B31" i="33"/>
  <c r="AT30" i="33"/>
  <c r="AS30" i="33"/>
  <c r="AQ30" i="33"/>
  <c r="AP30" i="33"/>
  <c r="AN30" i="33"/>
  <c r="AM30" i="33"/>
  <c r="AH30" i="33"/>
  <c r="AG30" i="33"/>
  <c r="AE30" i="33"/>
  <c r="AD30" i="33"/>
  <c r="AF30" i="33" s="1"/>
  <c r="AB30" i="33"/>
  <c r="AA30" i="33"/>
  <c r="Y30" i="33"/>
  <c r="X30" i="33"/>
  <c r="V30" i="33"/>
  <c r="U30" i="33"/>
  <c r="P30" i="33"/>
  <c r="O30" i="33"/>
  <c r="M30" i="33"/>
  <c r="L30" i="33"/>
  <c r="J30" i="33"/>
  <c r="I30" i="33"/>
  <c r="G30" i="33"/>
  <c r="F30" i="33"/>
  <c r="E30" i="33"/>
  <c r="B30" i="33"/>
  <c r="AT29" i="33"/>
  <c r="AS29" i="33"/>
  <c r="AU29" i="33" s="1"/>
  <c r="AQ29" i="33"/>
  <c r="AP29" i="33"/>
  <c r="AN29" i="33"/>
  <c r="AM29" i="33"/>
  <c r="AH29" i="33"/>
  <c r="AG29" i="33"/>
  <c r="AI29" i="33" s="1"/>
  <c r="AE29" i="33"/>
  <c r="AD29" i="33"/>
  <c r="AB29" i="33"/>
  <c r="AA29" i="33"/>
  <c r="Y29" i="33"/>
  <c r="X29" i="33"/>
  <c r="Z29" i="33" s="1"/>
  <c r="V29" i="33"/>
  <c r="U29" i="33"/>
  <c r="P29" i="33"/>
  <c r="O29" i="33"/>
  <c r="M29" i="33"/>
  <c r="L29" i="33"/>
  <c r="N29" i="33" s="1"/>
  <c r="J29" i="33"/>
  <c r="I29" i="33"/>
  <c r="G29" i="33"/>
  <c r="F29" i="33"/>
  <c r="E29" i="33"/>
  <c r="B29" i="33"/>
  <c r="AT28" i="33"/>
  <c r="AS28" i="33"/>
  <c r="AQ28" i="33"/>
  <c r="AP28" i="33"/>
  <c r="AN28" i="33"/>
  <c r="AM28" i="33"/>
  <c r="AH28" i="33"/>
  <c r="AG28" i="33"/>
  <c r="AE28" i="33"/>
  <c r="AD28" i="33"/>
  <c r="AB28" i="33"/>
  <c r="AA28" i="33"/>
  <c r="Y28" i="33"/>
  <c r="X28" i="33"/>
  <c r="V28" i="33"/>
  <c r="U28" i="33"/>
  <c r="P28" i="33"/>
  <c r="O28" i="33"/>
  <c r="M28" i="33"/>
  <c r="L28" i="33"/>
  <c r="J28" i="33"/>
  <c r="I28" i="33"/>
  <c r="G28" i="33"/>
  <c r="F28" i="33"/>
  <c r="E28" i="33"/>
  <c r="B28" i="33"/>
  <c r="AT27" i="33"/>
  <c r="AS27" i="33"/>
  <c r="AQ27" i="33"/>
  <c r="AP27" i="33"/>
  <c r="AN27" i="33"/>
  <c r="AM27" i="33"/>
  <c r="AH27" i="33"/>
  <c r="AG27" i="33"/>
  <c r="AE27" i="33"/>
  <c r="AD27" i="33"/>
  <c r="AF27" i="33" s="1"/>
  <c r="AB27" i="33"/>
  <c r="AA27" i="33"/>
  <c r="Y27" i="33"/>
  <c r="X27" i="33"/>
  <c r="V27" i="33"/>
  <c r="U27" i="33"/>
  <c r="P27" i="33"/>
  <c r="O27" i="33"/>
  <c r="M27" i="33"/>
  <c r="L27" i="33"/>
  <c r="J27" i="33"/>
  <c r="I27" i="33"/>
  <c r="G27" i="33"/>
  <c r="F27" i="33"/>
  <c r="E27" i="33"/>
  <c r="B27" i="33"/>
  <c r="AT26" i="33"/>
  <c r="AS26" i="33"/>
  <c r="AU26" i="33" s="1"/>
  <c r="AQ26" i="33"/>
  <c r="AP26" i="33"/>
  <c r="AN26" i="33"/>
  <c r="AM26" i="33"/>
  <c r="AH26" i="33"/>
  <c r="AG26" i="33"/>
  <c r="AI26" i="33" s="1"/>
  <c r="AE26" i="33"/>
  <c r="AD26" i="33"/>
  <c r="AB26" i="33"/>
  <c r="AA26" i="33"/>
  <c r="Y26" i="33"/>
  <c r="X26" i="33"/>
  <c r="Z26" i="33" s="1"/>
  <c r="V26" i="33"/>
  <c r="U26" i="33"/>
  <c r="P26" i="33"/>
  <c r="O26" i="33"/>
  <c r="M26" i="33"/>
  <c r="L26" i="33"/>
  <c r="N26" i="33" s="1"/>
  <c r="J26" i="33"/>
  <c r="I26" i="33"/>
  <c r="G26" i="33"/>
  <c r="F26" i="33"/>
  <c r="E26" i="33"/>
  <c r="B26" i="33"/>
  <c r="AT25" i="33"/>
  <c r="AS25" i="33"/>
  <c r="AQ25" i="33"/>
  <c r="AP25" i="33"/>
  <c r="AN25" i="33"/>
  <c r="AM25" i="33"/>
  <c r="AH25" i="33"/>
  <c r="AG25" i="33"/>
  <c r="AE25" i="33"/>
  <c r="AD25" i="33"/>
  <c r="AB25" i="33"/>
  <c r="AA25" i="33"/>
  <c r="Y25" i="33"/>
  <c r="X25" i="33"/>
  <c r="V25" i="33"/>
  <c r="U25" i="33"/>
  <c r="P25" i="33"/>
  <c r="O25" i="33"/>
  <c r="M25" i="33"/>
  <c r="L25" i="33"/>
  <c r="J25" i="33"/>
  <c r="I25" i="33"/>
  <c r="G25" i="33"/>
  <c r="F25" i="33"/>
  <c r="E25" i="33"/>
  <c r="B25" i="33"/>
  <c r="AT24" i="33"/>
  <c r="AS24" i="33"/>
  <c r="AQ24" i="33"/>
  <c r="AP24" i="33"/>
  <c r="AN24" i="33"/>
  <c r="AM24" i="33"/>
  <c r="AH24" i="33"/>
  <c r="AG24" i="33"/>
  <c r="AE24" i="33"/>
  <c r="AD24" i="33"/>
  <c r="AF24" i="33" s="1"/>
  <c r="AB24" i="33"/>
  <c r="AA24" i="33"/>
  <c r="Y24" i="33"/>
  <c r="X24" i="33"/>
  <c r="V24" i="33"/>
  <c r="U24" i="33"/>
  <c r="P24" i="33"/>
  <c r="O24" i="33"/>
  <c r="M24" i="33"/>
  <c r="L24" i="33"/>
  <c r="J24" i="33"/>
  <c r="I24" i="33"/>
  <c r="G24" i="33"/>
  <c r="F24" i="33"/>
  <c r="E24" i="33"/>
  <c r="B24" i="33"/>
  <c r="AT23" i="33"/>
  <c r="AS23" i="33"/>
  <c r="AQ23" i="33"/>
  <c r="AP23" i="33"/>
  <c r="AN23" i="33"/>
  <c r="AM23" i="33"/>
  <c r="AH23" i="33"/>
  <c r="AG23" i="33"/>
  <c r="AI23" i="33" s="1"/>
  <c r="AE23" i="33"/>
  <c r="AD23" i="33"/>
  <c r="AB23" i="33"/>
  <c r="AA23" i="33"/>
  <c r="Y23" i="33"/>
  <c r="X23" i="33"/>
  <c r="Z23" i="33" s="1"/>
  <c r="V23" i="33"/>
  <c r="U23" i="33"/>
  <c r="P23" i="33"/>
  <c r="O23" i="33"/>
  <c r="M23" i="33"/>
  <c r="L23" i="33"/>
  <c r="N23" i="33" s="1"/>
  <c r="J23" i="33"/>
  <c r="I23" i="33"/>
  <c r="G23" i="33"/>
  <c r="F23" i="33"/>
  <c r="E23" i="33"/>
  <c r="B23" i="33"/>
  <c r="AT22" i="33"/>
  <c r="AS22" i="33"/>
  <c r="AQ22" i="33"/>
  <c r="AP22" i="33"/>
  <c r="AN22" i="33"/>
  <c r="AM22" i="33"/>
  <c r="AO22" i="33" s="1"/>
  <c r="AH22" i="33"/>
  <c r="AG22" i="33"/>
  <c r="AE22" i="33"/>
  <c r="AD22" i="33"/>
  <c r="AB22" i="33"/>
  <c r="AA22" i="33"/>
  <c r="AC22" i="33" s="1"/>
  <c r="Y22" i="33"/>
  <c r="X22" i="33"/>
  <c r="V22" i="33"/>
  <c r="U22" i="33"/>
  <c r="P22" i="33"/>
  <c r="O22" i="33"/>
  <c r="Q22" i="33" s="1"/>
  <c r="M22" i="33"/>
  <c r="L22" i="33"/>
  <c r="J22" i="33"/>
  <c r="I22" i="33"/>
  <c r="G22" i="33"/>
  <c r="F22" i="33"/>
  <c r="E22" i="33"/>
  <c r="B22" i="33"/>
  <c r="AT21" i="33"/>
  <c r="AS21" i="33"/>
  <c r="AQ21" i="33"/>
  <c r="AP21" i="33"/>
  <c r="AN21" i="33"/>
  <c r="AM21" i="33"/>
  <c r="AH21" i="33"/>
  <c r="AG21" i="33"/>
  <c r="AE21" i="33"/>
  <c r="AD21" i="33"/>
  <c r="AB21" i="33"/>
  <c r="AA21" i="33"/>
  <c r="Y21" i="33"/>
  <c r="X21" i="33"/>
  <c r="V21" i="33"/>
  <c r="U21" i="33"/>
  <c r="P21" i="33"/>
  <c r="O21" i="33"/>
  <c r="M21" i="33"/>
  <c r="L21" i="33"/>
  <c r="J21" i="33"/>
  <c r="I21" i="33"/>
  <c r="G21" i="33"/>
  <c r="F21" i="33"/>
  <c r="E21" i="33"/>
  <c r="B21" i="33"/>
  <c r="AT20" i="33"/>
  <c r="AS20" i="33"/>
  <c r="AQ20" i="33"/>
  <c r="AP20" i="33"/>
  <c r="AN20" i="33"/>
  <c r="AM20" i="33"/>
  <c r="AH20" i="33"/>
  <c r="AG20" i="33"/>
  <c r="AE20" i="33"/>
  <c r="AF20" i="33" s="1"/>
  <c r="AD20" i="33"/>
  <c r="AB20" i="33"/>
  <c r="AA20" i="33"/>
  <c r="Y20" i="33"/>
  <c r="X20" i="33"/>
  <c r="V20" i="33"/>
  <c r="U20" i="33"/>
  <c r="P20" i="33"/>
  <c r="O20" i="33"/>
  <c r="M20" i="33"/>
  <c r="L20" i="33"/>
  <c r="J20" i="33"/>
  <c r="I20" i="33"/>
  <c r="G20" i="33"/>
  <c r="F20" i="33"/>
  <c r="E20" i="33"/>
  <c r="B20" i="33"/>
  <c r="AT19" i="33"/>
  <c r="AS19" i="33"/>
  <c r="AQ19" i="33"/>
  <c r="AP19" i="33"/>
  <c r="AR19" i="33" s="1"/>
  <c r="AN19" i="33"/>
  <c r="AM19" i="33"/>
  <c r="AH19" i="33"/>
  <c r="AG19" i="33"/>
  <c r="AE19" i="33"/>
  <c r="AD19" i="33"/>
  <c r="AF19" i="33" s="1"/>
  <c r="AB19" i="33"/>
  <c r="AA19" i="33"/>
  <c r="Y19" i="33"/>
  <c r="X19" i="33"/>
  <c r="V19" i="33"/>
  <c r="U19" i="33"/>
  <c r="W19" i="33" s="1"/>
  <c r="P19" i="33"/>
  <c r="O19" i="33"/>
  <c r="Q19" i="33" s="1"/>
  <c r="M19" i="33"/>
  <c r="L19" i="33"/>
  <c r="J19" i="33"/>
  <c r="I19" i="33"/>
  <c r="G19" i="33"/>
  <c r="F19" i="33"/>
  <c r="E19" i="33"/>
  <c r="B19" i="33"/>
  <c r="AT18" i="33"/>
  <c r="AS18" i="33"/>
  <c r="AQ18" i="33"/>
  <c r="AP18" i="33"/>
  <c r="AN18" i="33"/>
  <c r="AM18" i="33"/>
  <c r="AH18" i="33"/>
  <c r="AG18" i="33"/>
  <c r="AE18" i="33"/>
  <c r="AD18" i="33"/>
  <c r="AF18" i="33" s="1"/>
  <c r="AB18" i="33"/>
  <c r="AA18" i="33"/>
  <c r="Y18" i="33"/>
  <c r="X18" i="33"/>
  <c r="V18" i="33"/>
  <c r="U18" i="33"/>
  <c r="P18" i="33"/>
  <c r="O18" i="33"/>
  <c r="M18" i="33"/>
  <c r="L18" i="33"/>
  <c r="J18" i="33"/>
  <c r="I18" i="33"/>
  <c r="G18" i="33"/>
  <c r="F18" i="33"/>
  <c r="E18" i="33"/>
  <c r="B18" i="33"/>
  <c r="AT17" i="33"/>
  <c r="AS17" i="33"/>
  <c r="AU17" i="33" s="1"/>
  <c r="AQ17" i="33"/>
  <c r="AP17" i="33"/>
  <c r="AN17" i="33"/>
  <c r="AM17" i="33"/>
  <c r="AH17" i="33"/>
  <c r="AG17" i="33"/>
  <c r="AE17" i="33"/>
  <c r="AD17" i="33"/>
  <c r="AB17" i="33"/>
  <c r="AA17" i="33"/>
  <c r="Y17" i="33"/>
  <c r="Z17" i="33" s="1"/>
  <c r="X17" i="33"/>
  <c r="V17" i="33"/>
  <c r="U17" i="33"/>
  <c r="P17" i="33"/>
  <c r="O17" i="33"/>
  <c r="M17" i="33"/>
  <c r="L17" i="33"/>
  <c r="J17" i="33"/>
  <c r="I17" i="33"/>
  <c r="G17" i="33"/>
  <c r="F17" i="33"/>
  <c r="E17" i="33"/>
  <c r="B17" i="33"/>
  <c r="AT16" i="33"/>
  <c r="AS16" i="33"/>
  <c r="AQ16" i="33"/>
  <c r="AP16" i="33"/>
  <c r="AN16" i="33"/>
  <c r="AM16" i="33"/>
  <c r="AH16" i="33"/>
  <c r="AG16" i="33"/>
  <c r="AE16" i="33"/>
  <c r="AD16" i="33"/>
  <c r="AB16" i="33"/>
  <c r="AA16" i="33"/>
  <c r="Y16" i="33"/>
  <c r="X16" i="33"/>
  <c r="Z16" i="33" s="1"/>
  <c r="V16" i="33"/>
  <c r="U16" i="33"/>
  <c r="P16" i="33"/>
  <c r="O16" i="33"/>
  <c r="M16" i="33"/>
  <c r="L16" i="33"/>
  <c r="N16" i="33" s="1"/>
  <c r="J16" i="33"/>
  <c r="I16" i="33"/>
  <c r="G16" i="33"/>
  <c r="F16" i="33"/>
  <c r="E16" i="33"/>
  <c r="B16" i="33"/>
  <c r="AT15" i="33"/>
  <c r="AS15" i="33"/>
  <c r="AQ15" i="33"/>
  <c r="AP15" i="33"/>
  <c r="AN15" i="33"/>
  <c r="AM15" i="33"/>
  <c r="AO15" i="33" s="1"/>
  <c r="AH15" i="33"/>
  <c r="AG15" i="33"/>
  <c r="AE15" i="33"/>
  <c r="AD15" i="33"/>
  <c r="AB15" i="33"/>
  <c r="AA15" i="33"/>
  <c r="Y15" i="33"/>
  <c r="X15" i="33"/>
  <c r="V15" i="33"/>
  <c r="U15" i="33"/>
  <c r="P15" i="33"/>
  <c r="O15" i="33"/>
  <c r="M15" i="33"/>
  <c r="L15" i="33"/>
  <c r="J15" i="33"/>
  <c r="I15" i="33"/>
  <c r="G15" i="33"/>
  <c r="F15" i="33"/>
  <c r="E15" i="33"/>
  <c r="B15" i="33"/>
  <c r="AT14" i="33"/>
  <c r="AS14" i="33"/>
  <c r="AQ14" i="33"/>
  <c r="AP14" i="33"/>
  <c r="AR14" i="33" s="1"/>
  <c r="AN14" i="33"/>
  <c r="AM14" i="33"/>
  <c r="AH14" i="33"/>
  <c r="AG14" i="33"/>
  <c r="AE14" i="33"/>
  <c r="AD14" i="33"/>
  <c r="AF14" i="33" s="1"/>
  <c r="AB14" i="33"/>
  <c r="AA14" i="33"/>
  <c r="Y14" i="33"/>
  <c r="X14" i="33"/>
  <c r="V14" i="33"/>
  <c r="U14" i="33"/>
  <c r="P14" i="33"/>
  <c r="O14" i="33"/>
  <c r="M14" i="33"/>
  <c r="L14" i="33"/>
  <c r="J14" i="33"/>
  <c r="I14" i="33"/>
  <c r="K14" i="33" s="1"/>
  <c r="G14" i="33"/>
  <c r="F14" i="33"/>
  <c r="E14" i="33"/>
  <c r="B14" i="33"/>
  <c r="AT13" i="33"/>
  <c r="AS13" i="33"/>
  <c r="AQ13" i="33"/>
  <c r="AP13" i="33"/>
  <c r="AN13" i="33"/>
  <c r="AM13" i="33"/>
  <c r="AH13" i="33"/>
  <c r="AG13" i="33"/>
  <c r="AE13" i="33"/>
  <c r="AD13" i="33"/>
  <c r="AB13" i="33"/>
  <c r="AA13" i="33"/>
  <c r="Y13" i="33"/>
  <c r="X13" i="33"/>
  <c r="V13" i="33"/>
  <c r="U13" i="33"/>
  <c r="P13" i="33"/>
  <c r="O13" i="33"/>
  <c r="M13" i="33"/>
  <c r="L13" i="33"/>
  <c r="J13" i="33"/>
  <c r="I13" i="33"/>
  <c r="G13" i="33"/>
  <c r="H13" i="33" s="1"/>
  <c r="F13" i="33"/>
  <c r="E13" i="33"/>
  <c r="B13" i="33"/>
  <c r="AT12" i="33"/>
  <c r="AS12" i="33"/>
  <c r="AQ12" i="33"/>
  <c r="AP12" i="33"/>
  <c r="AN12" i="33"/>
  <c r="AM12" i="33"/>
  <c r="AH12" i="33"/>
  <c r="AG12" i="33"/>
  <c r="AE12" i="33"/>
  <c r="AD12" i="33"/>
  <c r="AB12" i="33"/>
  <c r="AA12" i="33"/>
  <c r="Y12" i="33"/>
  <c r="X12" i="33"/>
  <c r="V12" i="33"/>
  <c r="U12" i="33"/>
  <c r="P12" i="33"/>
  <c r="O12" i="33"/>
  <c r="M12" i="33"/>
  <c r="L12" i="33"/>
  <c r="J12" i="33"/>
  <c r="I12" i="33"/>
  <c r="G12" i="33"/>
  <c r="F12" i="33"/>
  <c r="E12" i="33"/>
  <c r="B12" i="33"/>
  <c r="AT11" i="33"/>
  <c r="AS11" i="33"/>
  <c r="AQ11" i="33"/>
  <c r="AP11" i="33"/>
  <c r="AR11" i="33" s="1"/>
  <c r="AN11" i="33"/>
  <c r="AM11" i="33"/>
  <c r="AH11" i="33"/>
  <c r="AG11" i="33"/>
  <c r="AE11" i="33"/>
  <c r="AD11" i="33"/>
  <c r="AB11" i="33"/>
  <c r="AA11" i="33"/>
  <c r="Y11" i="33"/>
  <c r="Z11" i="33" s="1"/>
  <c r="X11" i="33"/>
  <c r="V11" i="33"/>
  <c r="U11" i="33"/>
  <c r="P11" i="33"/>
  <c r="O11" i="33"/>
  <c r="M11" i="33"/>
  <c r="L11" i="33"/>
  <c r="J11" i="33"/>
  <c r="I11" i="33"/>
  <c r="K11" i="33" s="1"/>
  <c r="G11" i="33"/>
  <c r="F11" i="33"/>
  <c r="H11" i="33" s="1"/>
  <c r="E11" i="33"/>
  <c r="B11" i="33"/>
  <c r="AT10" i="33"/>
  <c r="AS10" i="33"/>
  <c r="AQ10" i="33"/>
  <c r="AP10" i="33"/>
  <c r="AN10" i="33"/>
  <c r="AM10" i="33"/>
  <c r="AH10" i="33"/>
  <c r="AG10" i="33"/>
  <c r="AE10" i="33"/>
  <c r="AD10" i="33"/>
  <c r="AB10" i="33"/>
  <c r="AA10" i="33"/>
  <c r="Y10" i="33"/>
  <c r="X10" i="33"/>
  <c r="V10" i="33"/>
  <c r="U10" i="33"/>
  <c r="P10" i="33"/>
  <c r="O10" i="33"/>
  <c r="M10" i="33"/>
  <c r="L10" i="33"/>
  <c r="J10" i="33"/>
  <c r="I10" i="33"/>
  <c r="G10" i="33"/>
  <c r="F10" i="33"/>
  <c r="E10" i="33"/>
  <c r="B10" i="33"/>
  <c r="AT9" i="33"/>
  <c r="AS9" i="33"/>
  <c r="AU9" i="33" s="1"/>
  <c r="AQ9" i="33"/>
  <c r="AP9" i="33"/>
  <c r="AN9" i="33"/>
  <c r="AM9" i="33"/>
  <c r="AH9" i="33"/>
  <c r="AG9" i="33"/>
  <c r="AE9" i="33"/>
  <c r="AD9" i="33"/>
  <c r="AB9" i="33"/>
  <c r="AA9" i="33"/>
  <c r="Y9" i="33"/>
  <c r="X9" i="33"/>
  <c r="AJ9" i="33" s="1"/>
  <c r="V9" i="33"/>
  <c r="U9" i="33"/>
  <c r="P9" i="33"/>
  <c r="O9" i="33"/>
  <c r="M9" i="33"/>
  <c r="L9" i="33"/>
  <c r="N9" i="33" s="1"/>
  <c r="J9" i="33"/>
  <c r="I9" i="33"/>
  <c r="G9" i="33"/>
  <c r="F9" i="33"/>
  <c r="E9" i="33"/>
  <c r="B9" i="33"/>
  <c r="AT8" i="33"/>
  <c r="AS8" i="33"/>
  <c r="AQ8" i="33"/>
  <c r="AP8" i="33"/>
  <c r="AR8" i="33" s="1"/>
  <c r="AN8" i="33"/>
  <c r="AW8" i="33" s="1"/>
  <c r="AM8" i="33"/>
  <c r="AV8" i="33" s="1"/>
  <c r="AH8" i="33"/>
  <c r="AG8" i="33"/>
  <c r="AE8" i="33"/>
  <c r="AD8" i="33"/>
  <c r="AF8" i="33" s="1"/>
  <c r="AB8" i="33"/>
  <c r="AA8" i="33"/>
  <c r="Y8" i="33"/>
  <c r="X8" i="33"/>
  <c r="V8" i="33"/>
  <c r="U8" i="33"/>
  <c r="P8" i="33"/>
  <c r="O8" i="33"/>
  <c r="M8" i="33"/>
  <c r="L8" i="33"/>
  <c r="J8" i="33"/>
  <c r="I8" i="33"/>
  <c r="K8" i="33" s="1"/>
  <c r="G8" i="33"/>
  <c r="S8" i="33" s="1"/>
  <c r="F8" i="33"/>
  <c r="E8" i="33"/>
  <c r="B8" i="33"/>
  <c r="AT7" i="33"/>
  <c r="AS7" i="33"/>
  <c r="AQ7" i="33"/>
  <c r="AP7" i="33"/>
  <c r="AN7" i="33"/>
  <c r="AM7" i="33"/>
  <c r="AH7" i="33"/>
  <c r="AG7" i="33"/>
  <c r="AE7" i="33"/>
  <c r="AD7" i="33"/>
  <c r="AB7" i="33"/>
  <c r="AA7" i="33"/>
  <c r="Y7" i="33"/>
  <c r="X7" i="33"/>
  <c r="V7" i="33"/>
  <c r="U7" i="33"/>
  <c r="P7" i="33"/>
  <c r="O7" i="33"/>
  <c r="M7" i="33"/>
  <c r="L7" i="33"/>
  <c r="J7" i="33"/>
  <c r="I7" i="33"/>
  <c r="G7" i="33"/>
  <c r="F7" i="33"/>
  <c r="E7" i="33"/>
  <c r="B7" i="33"/>
  <c r="AT6" i="33"/>
  <c r="AS6" i="33"/>
  <c r="AQ6" i="33"/>
  <c r="AP6" i="33"/>
  <c r="AN6" i="33"/>
  <c r="AM6" i="33"/>
  <c r="AH6" i="33"/>
  <c r="AG6" i="33"/>
  <c r="AE6" i="33"/>
  <c r="AD6" i="33"/>
  <c r="AB6" i="33"/>
  <c r="AA6" i="33"/>
  <c r="Y6" i="33"/>
  <c r="X6" i="33"/>
  <c r="V6" i="33"/>
  <c r="U6" i="33"/>
  <c r="P6" i="33"/>
  <c r="O6" i="33"/>
  <c r="M6" i="33"/>
  <c r="L6" i="33"/>
  <c r="J6" i="33"/>
  <c r="I6" i="33"/>
  <c r="G6" i="33"/>
  <c r="F6" i="33"/>
  <c r="E6" i="33"/>
  <c r="B6" i="33"/>
  <c r="AT5" i="33"/>
  <c r="AS5" i="33"/>
  <c r="AU5" i="33" s="1"/>
  <c r="AQ5" i="33"/>
  <c r="AP5" i="33"/>
  <c r="AN5" i="33"/>
  <c r="AM5" i="33"/>
  <c r="AH5" i="33"/>
  <c r="AG5" i="33"/>
  <c r="AE5" i="33"/>
  <c r="AD5" i="33"/>
  <c r="AB5" i="33"/>
  <c r="AA5" i="33"/>
  <c r="Y5" i="33"/>
  <c r="X5" i="33"/>
  <c r="Z5" i="33" s="1"/>
  <c r="V5" i="33"/>
  <c r="U5" i="33"/>
  <c r="P5" i="33"/>
  <c r="O5" i="33"/>
  <c r="M5" i="33"/>
  <c r="L5" i="33"/>
  <c r="J5" i="33"/>
  <c r="I5" i="33"/>
  <c r="G5" i="33"/>
  <c r="F5" i="33"/>
  <c r="E5" i="33"/>
  <c r="B5" i="33"/>
  <c r="AC119" i="33" l="1"/>
  <c r="Z120" i="33"/>
  <c r="AW6" i="33"/>
  <c r="N45" i="33"/>
  <c r="S60" i="33"/>
  <c r="K64" i="33"/>
  <c r="AR64" i="33"/>
  <c r="AW66" i="33"/>
  <c r="K67" i="33"/>
  <c r="AF67" i="33"/>
  <c r="AV68" i="33"/>
  <c r="AX68" i="33" s="1"/>
  <c r="AK69" i="33"/>
  <c r="S70" i="33"/>
  <c r="Q70" i="33"/>
  <c r="AC70" i="33"/>
  <c r="AO70" i="33"/>
  <c r="AW110" i="33"/>
  <c r="H34" i="33"/>
  <c r="AC36" i="33"/>
  <c r="Q57" i="33"/>
  <c r="K61" i="33"/>
  <c r="S5" i="33"/>
  <c r="AR5" i="33"/>
  <c r="Q6" i="33"/>
  <c r="H17" i="33"/>
  <c r="AV6" i="33"/>
  <c r="AI18" i="33"/>
  <c r="AU18" i="33"/>
  <c r="AU24" i="33"/>
  <c r="S26" i="33"/>
  <c r="AW26" i="33"/>
  <c r="AU27" i="33"/>
  <c r="AW29" i="33"/>
  <c r="AU30" i="33"/>
  <c r="S32" i="33"/>
  <c r="AW32" i="33"/>
  <c r="K34" i="33"/>
  <c r="Q37" i="33"/>
  <c r="AK39" i="33"/>
  <c r="Q50" i="33"/>
  <c r="Z51" i="33"/>
  <c r="AW68" i="33"/>
  <c r="AJ70" i="33"/>
  <c r="Q73" i="33"/>
  <c r="AC73" i="33"/>
  <c r="AO73" i="33"/>
  <c r="AI85" i="33"/>
  <c r="AR95" i="33"/>
  <c r="AU101" i="33"/>
  <c r="Z104" i="33"/>
  <c r="AI107" i="33"/>
  <c r="K108" i="33"/>
  <c r="W108" i="33"/>
  <c r="AU110" i="33"/>
  <c r="K111" i="33"/>
  <c r="W116" i="33"/>
  <c r="W117" i="33"/>
  <c r="K119" i="33"/>
  <c r="AU79" i="33"/>
  <c r="Z8" i="33"/>
  <c r="AI8" i="33"/>
  <c r="Q10" i="33"/>
  <c r="AC10" i="33"/>
  <c r="AO10" i="33"/>
  <c r="Q12" i="33"/>
  <c r="AC12" i="33"/>
  <c r="AW12" i="33"/>
  <c r="AR17" i="33"/>
  <c r="AR20" i="33"/>
  <c r="N22" i="33"/>
  <c r="AJ22" i="33"/>
  <c r="AI22" i="33"/>
  <c r="AU22" i="33"/>
  <c r="AJ23" i="33"/>
  <c r="AF23" i="33"/>
  <c r="AR23" i="33"/>
  <c r="H24" i="33"/>
  <c r="N25" i="33"/>
  <c r="Z25" i="33"/>
  <c r="AI25" i="33"/>
  <c r="AU25" i="33"/>
  <c r="K26" i="33"/>
  <c r="W26" i="33"/>
  <c r="AF26" i="33"/>
  <c r="AR26" i="33"/>
  <c r="N28" i="33"/>
  <c r="Z28" i="33"/>
  <c r="AI28" i="33"/>
  <c r="AU28" i="33"/>
  <c r="K29" i="33"/>
  <c r="W29" i="33"/>
  <c r="AF29" i="33"/>
  <c r="AR29" i="33"/>
  <c r="N31" i="33"/>
  <c r="Z31" i="33"/>
  <c r="AI31" i="33"/>
  <c r="AU31" i="33"/>
  <c r="K32" i="33"/>
  <c r="AF32" i="33"/>
  <c r="AR32" i="33"/>
  <c r="H33" i="33"/>
  <c r="AC33" i="33"/>
  <c r="AI36" i="33"/>
  <c r="AF37" i="33"/>
  <c r="AR37" i="33"/>
  <c r="Q38" i="33"/>
  <c r="AI41" i="33"/>
  <c r="N54" i="33"/>
  <c r="K55" i="33"/>
  <c r="Z57" i="33"/>
  <c r="AF60" i="33"/>
  <c r="AJ78" i="33"/>
  <c r="AL78" i="33" s="1"/>
  <c r="AJ81" i="33"/>
  <c r="S82" i="33"/>
  <c r="Z83" i="33"/>
  <c r="AW93" i="33"/>
  <c r="AI79" i="33"/>
  <c r="Q88" i="33"/>
  <c r="AI96" i="33"/>
  <c r="H102" i="33"/>
  <c r="Q102" i="33"/>
  <c r="Q119" i="33"/>
  <c r="AC6" i="33"/>
  <c r="Q44" i="33"/>
  <c r="H5" i="33"/>
  <c r="Q8" i="33"/>
  <c r="AU11" i="33"/>
  <c r="AF12" i="33"/>
  <c r="AR12" i="33"/>
  <c r="AI14" i="33"/>
  <c r="Q16" i="33"/>
  <c r="AC16" i="33"/>
  <c r="AO16" i="33"/>
  <c r="AI39" i="33"/>
  <c r="Q41" i="33"/>
  <c r="Z44" i="33"/>
  <c r="AI44" i="33"/>
  <c r="AV54" i="33"/>
  <c r="AJ64" i="33"/>
  <c r="N65" i="33"/>
  <c r="Z65" i="33"/>
  <c r="AU65" i="33"/>
  <c r="Q74" i="33"/>
  <c r="AW74" i="33"/>
  <c r="AW77" i="33"/>
  <c r="N78" i="33"/>
  <c r="AW80" i="33"/>
  <c r="K82" i="33"/>
  <c r="AF82" i="33"/>
  <c r="H83" i="33"/>
  <c r="AC85" i="33"/>
  <c r="AW85" i="33"/>
  <c r="AF87" i="33"/>
  <c r="W89" i="33"/>
  <c r="Q90" i="33"/>
  <c r="AC90" i="33"/>
  <c r="N91" i="33"/>
  <c r="Z91" i="33"/>
  <c r="AI91" i="33"/>
  <c r="AU91" i="33"/>
  <c r="H93" i="33"/>
  <c r="K94" i="33"/>
  <c r="W94" i="33"/>
  <c r="AF94" i="33"/>
  <c r="AR94" i="33"/>
  <c r="Z95" i="33"/>
  <c r="S99" i="33"/>
  <c r="AO99" i="33"/>
  <c r="N100" i="33"/>
  <c r="Z100" i="33"/>
  <c r="AI100" i="33"/>
  <c r="AU100" i="33"/>
  <c r="W101" i="33"/>
  <c r="AW101" i="33"/>
  <c r="Z102" i="33"/>
  <c r="AI102" i="33"/>
  <c r="K103" i="33"/>
  <c r="R107" i="33"/>
  <c r="AY107" i="33" s="1"/>
  <c r="Q107" i="33"/>
  <c r="AC107" i="33"/>
  <c r="AC110" i="33"/>
  <c r="AO110" i="33"/>
  <c r="AI113" i="33"/>
  <c r="AF114" i="33"/>
  <c r="Z36" i="33"/>
  <c r="W39" i="33"/>
  <c r="AI104" i="33"/>
  <c r="K6" i="33"/>
  <c r="H7" i="33"/>
  <c r="AO9" i="33"/>
  <c r="N10" i="33"/>
  <c r="Z10" i="33"/>
  <c r="S11" i="33"/>
  <c r="AV11" i="33"/>
  <c r="K17" i="33"/>
  <c r="H19" i="33"/>
  <c r="AC21" i="33"/>
  <c r="AC24" i="33"/>
  <c r="AW24" i="33"/>
  <c r="AC27" i="33"/>
  <c r="AW27" i="33"/>
  <c r="AC30" i="33"/>
  <c r="AW30" i="33"/>
  <c r="AK31" i="33"/>
  <c r="AU33" i="33"/>
  <c r="Q34" i="33"/>
  <c r="AK35" i="33"/>
  <c r="AU36" i="33"/>
  <c r="K37" i="33"/>
  <c r="N39" i="33"/>
  <c r="Q54" i="33"/>
  <c r="AC58" i="33"/>
  <c r="AI59" i="33"/>
  <c r="H60" i="33"/>
  <c r="Q64" i="33"/>
  <c r="AC64" i="33"/>
  <c r="N81" i="33"/>
  <c r="N86" i="33"/>
  <c r="Z86" i="33"/>
  <c r="N118" i="33"/>
  <c r="Z118" i="33"/>
  <c r="AU118" i="33"/>
  <c r="W119" i="33"/>
  <c r="S17" i="33"/>
  <c r="AV15" i="33"/>
  <c r="R20" i="33"/>
  <c r="AY20" i="33" s="1"/>
  <c r="AV24" i="33"/>
  <c r="AV30" i="33"/>
  <c r="AV33" i="33"/>
  <c r="AK40" i="33"/>
  <c r="S29" i="33"/>
  <c r="AR6" i="33"/>
  <c r="AV27" i="33"/>
  <c r="AV9" i="33"/>
  <c r="AI12" i="33"/>
  <c r="K15" i="33"/>
  <c r="K21" i="33"/>
  <c r="H22" i="33"/>
  <c r="AW22" i="33"/>
  <c r="K24" i="33"/>
  <c r="K27" i="33"/>
  <c r="AK27" i="33"/>
  <c r="K30" i="33"/>
  <c r="AK30" i="33"/>
  <c r="K33" i="33"/>
  <c r="W33" i="33"/>
  <c r="AW33" i="33"/>
  <c r="AI73" i="33"/>
  <c r="AU73" i="33"/>
  <c r="AF89" i="33"/>
  <c r="AR89" i="33"/>
  <c r="K116" i="33"/>
  <c r="AV17" i="33"/>
  <c r="AJ20" i="33"/>
  <c r="AI6" i="33"/>
  <c r="AU6" i="33"/>
  <c r="K9" i="33"/>
  <c r="AK9" i="33"/>
  <c r="AU12" i="33"/>
  <c r="W13" i="33"/>
  <c r="AF13" i="33"/>
  <c r="AR13" i="33"/>
  <c r="H14" i="33"/>
  <c r="Q14" i="33"/>
  <c r="N15" i="33"/>
  <c r="AJ15" i="33"/>
  <c r="AU15" i="33"/>
  <c r="Q18" i="33"/>
  <c r="AC18" i="33"/>
  <c r="AW18" i="33"/>
  <c r="N21" i="33"/>
  <c r="N24" i="33"/>
  <c r="N27" i="33"/>
  <c r="Z27" i="33"/>
  <c r="N30" i="33"/>
  <c r="Z30" i="33"/>
  <c r="N33" i="33"/>
  <c r="AR33" i="33"/>
  <c r="AR36" i="33"/>
  <c r="AC37" i="33"/>
  <c r="N38" i="33"/>
  <c r="AU38" i="33"/>
  <c r="K39" i="33"/>
  <c r="AU39" i="33"/>
  <c r="K42" i="33"/>
  <c r="AO45" i="33"/>
  <c r="AW46" i="33"/>
  <c r="N71" i="33"/>
  <c r="AC88" i="33"/>
  <c r="AO101" i="33"/>
  <c r="N109" i="33"/>
  <c r="K110" i="33"/>
  <c r="Z113" i="33"/>
  <c r="AF42" i="33"/>
  <c r="AC43" i="33"/>
  <c r="W44" i="33"/>
  <c r="S45" i="33"/>
  <c r="Q47" i="33"/>
  <c r="AF48" i="33"/>
  <c r="AC49" i="33"/>
  <c r="W50" i="33"/>
  <c r="AR50" i="33"/>
  <c r="H51" i="33"/>
  <c r="R55" i="33"/>
  <c r="AY55" i="33" s="1"/>
  <c r="AI57" i="33"/>
  <c r="AU57" i="33"/>
  <c r="K58" i="33"/>
  <c r="AU59" i="33"/>
  <c r="K60" i="33"/>
  <c r="AW61" i="33"/>
  <c r="S62" i="33"/>
  <c r="AU67" i="33"/>
  <c r="K68" i="33"/>
  <c r="AF68" i="33"/>
  <c r="AR68" i="33"/>
  <c r="Q71" i="33"/>
  <c r="AI76" i="33"/>
  <c r="AU76" i="33"/>
  <c r="AK77" i="33"/>
  <c r="K80" i="33"/>
  <c r="AF80" i="33"/>
  <c r="AR80" i="33"/>
  <c r="Q81" i="33"/>
  <c r="AC81" i="33"/>
  <c r="AC82" i="33"/>
  <c r="AI83" i="33"/>
  <c r="R84" i="33"/>
  <c r="AR84" i="33"/>
  <c r="R88" i="33"/>
  <c r="AI89" i="33"/>
  <c r="AU89" i="33"/>
  <c r="AK92" i="33"/>
  <c r="AF92" i="33"/>
  <c r="AR92" i="33"/>
  <c r="Q95" i="33"/>
  <c r="AI95" i="33"/>
  <c r="Q98" i="33"/>
  <c r="AC98" i="33"/>
  <c r="AU107" i="33"/>
  <c r="AV109" i="33"/>
  <c r="AX109" i="33" s="1"/>
  <c r="AU113" i="33"/>
  <c r="S49" i="33"/>
  <c r="AW51" i="33"/>
  <c r="AK52" i="33"/>
  <c r="AW58" i="33"/>
  <c r="S59" i="33"/>
  <c r="AV59" i="33"/>
  <c r="AX59" i="33" s="1"/>
  <c r="AV82" i="33"/>
  <c r="S88" i="33"/>
  <c r="AK88" i="33"/>
  <c r="AV95" i="33"/>
  <c r="AU95" i="33"/>
  <c r="N101" i="33"/>
  <c r="AF102" i="33"/>
  <c r="AV103" i="33"/>
  <c r="AW109" i="33"/>
  <c r="R110" i="33"/>
  <c r="Q113" i="33"/>
  <c r="AW115" i="33"/>
  <c r="N119" i="33"/>
  <c r="AR39" i="33"/>
  <c r="S40" i="33"/>
  <c r="K43" i="33"/>
  <c r="AR43" i="33"/>
  <c r="AU46" i="33"/>
  <c r="K47" i="33"/>
  <c r="N48" i="33"/>
  <c r="K49" i="33"/>
  <c r="AO51" i="33"/>
  <c r="Z52" i="33"/>
  <c r="AI52" i="33"/>
  <c r="AK54" i="33"/>
  <c r="K56" i="33"/>
  <c r="AW56" i="33"/>
  <c r="K57" i="33"/>
  <c r="AI58" i="33"/>
  <c r="AU58" i="33"/>
  <c r="AK60" i="33"/>
  <c r="Q67" i="33"/>
  <c r="AC67" i="33"/>
  <c r="N68" i="33"/>
  <c r="AI70" i="33"/>
  <c r="K71" i="33"/>
  <c r="AJ73" i="33"/>
  <c r="AF73" i="33"/>
  <c r="R74" i="33"/>
  <c r="S76" i="33"/>
  <c r="Q76" i="33"/>
  <c r="AC76" i="33"/>
  <c r="AW76" i="33"/>
  <c r="Z77" i="33"/>
  <c r="Q79" i="33"/>
  <c r="N80" i="33"/>
  <c r="AI80" i="33"/>
  <c r="AK82" i="33"/>
  <c r="S83" i="33"/>
  <c r="AC83" i="33"/>
  <c r="AW86" i="33"/>
  <c r="N87" i="33"/>
  <c r="H88" i="33"/>
  <c r="H89" i="33"/>
  <c r="AC89" i="33"/>
  <c r="AV89" i="33"/>
  <c r="AW91" i="33"/>
  <c r="Z92" i="33"/>
  <c r="K95" i="33"/>
  <c r="K98" i="33"/>
  <c r="AI101" i="33"/>
  <c r="R102" i="33"/>
  <c r="N102" i="33"/>
  <c r="AU102" i="33"/>
  <c r="AJ105" i="33"/>
  <c r="AL105" i="33" s="1"/>
  <c r="W107" i="33"/>
  <c r="Z108" i="33"/>
  <c r="AI108" i="33"/>
  <c r="AU108" i="33"/>
  <c r="K109" i="33"/>
  <c r="W109" i="33"/>
  <c r="AF109" i="33"/>
  <c r="N111" i="33"/>
  <c r="R113" i="33"/>
  <c r="W113" i="33"/>
  <c r="AI114" i="33"/>
  <c r="K115" i="33"/>
  <c r="W115" i="33"/>
  <c r="R116" i="33"/>
  <c r="AI119" i="33"/>
  <c r="AF120" i="33"/>
  <c r="K40" i="33"/>
  <c r="AU41" i="33"/>
  <c r="S42" i="33"/>
  <c r="AC42" i="33"/>
  <c r="AR45" i="33"/>
  <c r="H48" i="33"/>
  <c r="Q48" i="33"/>
  <c r="S51" i="33"/>
  <c r="AR51" i="33"/>
  <c r="R54" i="33"/>
  <c r="Z54" i="33"/>
  <c r="AV55" i="33"/>
  <c r="AK56" i="33"/>
  <c r="AK57" i="33"/>
  <c r="AK58" i="33"/>
  <c r="AR67" i="33"/>
  <c r="AV70" i="33"/>
  <c r="AK71" i="33"/>
  <c r="AC74" i="33"/>
  <c r="AV74" i="33"/>
  <c r="AX74" i="33" s="1"/>
  <c r="Z75" i="33"/>
  <c r="AU75" i="33"/>
  <c r="R76" i="33"/>
  <c r="H77" i="33"/>
  <c r="S79" i="33"/>
  <c r="K83" i="33"/>
  <c r="AF86" i="33"/>
  <c r="AR86" i="33"/>
  <c r="Q87" i="33"/>
  <c r="K89" i="33"/>
  <c r="AW89" i="33"/>
  <c r="AX89" i="33" s="1"/>
  <c r="AI90" i="33"/>
  <c r="AU90" i="33"/>
  <c r="AR93" i="33"/>
  <c r="H94" i="33"/>
  <c r="Q94" i="33"/>
  <c r="AC94" i="33"/>
  <c r="AO94" i="33"/>
  <c r="N95" i="33"/>
  <c r="AK100" i="33"/>
  <c r="R104" i="33"/>
  <c r="AJ107" i="33"/>
  <c r="Q108" i="33"/>
  <c r="S112" i="33"/>
  <c r="AC112" i="33"/>
  <c r="AV112" i="33"/>
  <c r="AV113" i="33"/>
  <c r="AJ110" i="33"/>
  <c r="AJ111" i="33"/>
  <c r="AC111" i="33"/>
  <c r="AL9" i="33"/>
  <c r="AO12" i="33"/>
  <c r="AO18" i="33"/>
  <c r="AJ24" i="33"/>
  <c r="R30" i="33"/>
  <c r="AY30" i="33" s="1"/>
  <c r="Z48" i="33"/>
  <c r="AK61" i="33"/>
  <c r="S71" i="33"/>
  <c r="Q5" i="33"/>
  <c r="AI5" i="33"/>
  <c r="R6" i="33"/>
  <c r="Q7" i="33"/>
  <c r="AC7" i="33"/>
  <c r="AO7" i="33"/>
  <c r="R8" i="33"/>
  <c r="T8" i="33" s="1"/>
  <c r="AK8" i="33"/>
  <c r="AZ8" i="33" s="1"/>
  <c r="AI9" i="33"/>
  <c r="AR9" i="33"/>
  <c r="H10" i="33"/>
  <c r="AW11" i="33"/>
  <c r="K12" i="33"/>
  <c r="AK12" i="33"/>
  <c r="AV12" i="33"/>
  <c r="AX12" i="33" s="1"/>
  <c r="S14" i="33"/>
  <c r="AZ14" i="33" s="1"/>
  <c r="AW14" i="33"/>
  <c r="AV14" i="33"/>
  <c r="AK15" i="33"/>
  <c r="AL15" i="33" s="1"/>
  <c r="H16" i="33"/>
  <c r="AW17" i="33"/>
  <c r="K18" i="33"/>
  <c r="AK18" i="33"/>
  <c r="AV18" i="33"/>
  <c r="AR18" i="33"/>
  <c r="AF21" i="33"/>
  <c r="AV21" i="33"/>
  <c r="AK23" i="33"/>
  <c r="AL23" i="33" s="1"/>
  <c r="S24" i="33"/>
  <c r="H25" i="33"/>
  <c r="Q25" i="33"/>
  <c r="AC25" i="33"/>
  <c r="AO25" i="33"/>
  <c r="AV25" i="33"/>
  <c r="AX25" i="33" s="1"/>
  <c r="S27" i="33"/>
  <c r="H28" i="33"/>
  <c r="Q28" i="33"/>
  <c r="AC28" i="33"/>
  <c r="AO28" i="33"/>
  <c r="AV28" i="33"/>
  <c r="S30" i="33"/>
  <c r="H31" i="33"/>
  <c r="Q31" i="33"/>
  <c r="AC31" i="33"/>
  <c r="AO31" i="33"/>
  <c r="AV31" i="33"/>
  <c r="AX31" i="33" s="1"/>
  <c r="S33" i="33"/>
  <c r="AF33" i="33"/>
  <c r="AF39" i="33"/>
  <c r="AV39" i="33"/>
  <c r="AO39" i="33"/>
  <c r="AW40" i="33"/>
  <c r="AZ40" i="33" s="1"/>
  <c r="AC41" i="33"/>
  <c r="H42" i="33"/>
  <c r="Q42" i="33"/>
  <c r="AV42" i="33"/>
  <c r="AU42" i="33"/>
  <c r="AK46" i="33"/>
  <c r="AU47" i="33"/>
  <c r="K52" i="33"/>
  <c r="AF52" i="33"/>
  <c r="Q53" i="33"/>
  <c r="R58" i="33"/>
  <c r="Q58" i="33"/>
  <c r="Z60" i="33"/>
  <c r="H71" i="33"/>
  <c r="N82" i="33"/>
  <c r="AJ84" i="33"/>
  <c r="AF84" i="33"/>
  <c r="R85" i="33"/>
  <c r="H85" i="33"/>
  <c r="AR88" i="33"/>
  <c r="AV88" i="33"/>
  <c r="AV120" i="33"/>
  <c r="H81" i="33"/>
  <c r="R81" i="33"/>
  <c r="R27" i="33"/>
  <c r="S48" i="33"/>
  <c r="R9" i="33"/>
  <c r="AR15" i="33"/>
  <c r="Z24" i="33"/>
  <c r="AR24" i="33"/>
  <c r="S25" i="33"/>
  <c r="AW25" i="33"/>
  <c r="H27" i="33"/>
  <c r="AR27" i="33"/>
  <c r="S28" i="33"/>
  <c r="AW28" i="33"/>
  <c r="H30" i="33"/>
  <c r="AR30" i="33"/>
  <c r="S31" i="33"/>
  <c r="AW36" i="33"/>
  <c r="AW38" i="33"/>
  <c r="Z39" i="33"/>
  <c r="Z40" i="33"/>
  <c r="AI40" i="33"/>
  <c r="AU40" i="33"/>
  <c r="K41" i="33"/>
  <c r="AK41" i="33"/>
  <c r="Z46" i="33"/>
  <c r="AI46" i="33"/>
  <c r="AW52" i="33"/>
  <c r="AJ55" i="33"/>
  <c r="S56" i="33"/>
  <c r="AV56" i="33"/>
  <c r="AX56" i="33" s="1"/>
  <c r="S58" i="33"/>
  <c r="AV64" i="33"/>
  <c r="AC68" i="33"/>
  <c r="AR81" i="33"/>
  <c r="R82" i="33"/>
  <c r="H82" i="33"/>
  <c r="AJ27" i="33"/>
  <c r="AL27" i="33" s="1"/>
  <c r="AJ30" i="33"/>
  <c r="AX33" i="33"/>
  <c r="Q36" i="33"/>
  <c r="K5" i="33"/>
  <c r="AF6" i="33"/>
  <c r="AO6" i="33"/>
  <c r="W7" i="33"/>
  <c r="AF7" i="33"/>
  <c r="AR7" i="33"/>
  <c r="H8" i="33"/>
  <c r="W10" i="33"/>
  <c r="AF10" i="33"/>
  <c r="AR10" i="33"/>
  <c r="AK14" i="33"/>
  <c r="AI15" i="33"/>
  <c r="AC19" i="33"/>
  <c r="AO19" i="33"/>
  <c r="N20" i="33"/>
  <c r="Z20" i="33"/>
  <c r="AV20" i="33"/>
  <c r="Z21" i="33"/>
  <c r="R37" i="33"/>
  <c r="H37" i="33"/>
  <c r="R39" i="33"/>
  <c r="H40" i="33"/>
  <c r="R40" i="33"/>
  <c r="T40" i="33" s="1"/>
  <c r="AJ58" i="33"/>
  <c r="R65" i="33"/>
  <c r="H65" i="33"/>
  <c r="AV67" i="33"/>
  <c r="H78" i="33"/>
  <c r="R78" i="33"/>
  <c r="AJ98" i="33"/>
  <c r="W98" i="33"/>
  <c r="R103" i="33"/>
  <c r="Q103" i="33"/>
  <c r="R24" i="33"/>
  <c r="R33" i="33"/>
  <c r="Z42" i="33"/>
  <c r="H54" i="33"/>
  <c r="AN123" i="33"/>
  <c r="AV5" i="33"/>
  <c r="AK6" i="33"/>
  <c r="AX6" i="33"/>
  <c r="AF9" i="33"/>
  <c r="Q11" i="33"/>
  <c r="AI11" i="33"/>
  <c r="R12" i="33"/>
  <c r="Q13" i="33"/>
  <c r="AC13" i="33"/>
  <c r="AO13" i="33"/>
  <c r="R14" i="33"/>
  <c r="Z14" i="33"/>
  <c r="R15" i="33"/>
  <c r="AY15" i="33" s="1"/>
  <c r="Q17" i="33"/>
  <c r="AI17" i="33"/>
  <c r="H18" i="33"/>
  <c r="AI20" i="33"/>
  <c r="H21" i="33"/>
  <c r="R21" i="33"/>
  <c r="AJ33" i="33"/>
  <c r="AK34" i="33"/>
  <c r="S36" i="33"/>
  <c r="AF36" i="33"/>
  <c r="S38" i="33"/>
  <c r="AW47" i="33"/>
  <c r="R49" i="33"/>
  <c r="Q49" i="33"/>
  <c r="AK49" i="33"/>
  <c r="AJ50" i="33"/>
  <c r="N51" i="33"/>
  <c r="AF51" i="33"/>
  <c r="AJ54" i="33"/>
  <c r="AL54" i="33" s="1"/>
  <c r="AF54" i="33"/>
  <c r="AV60" i="33"/>
  <c r="Q62" i="33"/>
  <c r="K63" i="33"/>
  <c r="AF63" i="33"/>
  <c r="AR63" i="33"/>
  <c r="H64" i="33"/>
  <c r="AI64" i="33"/>
  <c r="S65" i="33"/>
  <c r="AJ67" i="33"/>
  <c r="AW69" i="33"/>
  <c r="K70" i="33"/>
  <c r="W70" i="33"/>
  <c r="AR71" i="33"/>
  <c r="H72" i="33"/>
  <c r="Q72" i="33"/>
  <c r="AC72" i="33"/>
  <c r="AO72" i="33"/>
  <c r="AK86" i="33"/>
  <c r="H87" i="33"/>
  <c r="R87" i="33"/>
  <c r="AO95" i="33"/>
  <c r="K100" i="33"/>
  <c r="W100" i="33"/>
  <c r="AF100" i="33"/>
  <c r="AR100" i="33"/>
  <c r="R101" i="33"/>
  <c r="H101" i="33"/>
  <c r="AF101" i="33"/>
  <c r="AW102" i="33"/>
  <c r="AR102" i="33"/>
  <c r="AV119" i="33"/>
  <c r="K73" i="33"/>
  <c r="W73" i="33"/>
  <c r="AK76" i="33"/>
  <c r="AW78" i="33"/>
  <c r="AC79" i="33"/>
  <c r="AW79" i="33"/>
  <c r="AK80" i="33"/>
  <c r="S81" i="33"/>
  <c r="AK84" i="33"/>
  <c r="S94" i="33"/>
  <c r="AW94" i="33"/>
  <c r="AK98" i="33"/>
  <c r="AL98" i="33" s="1"/>
  <c r="AV98" i="33"/>
  <c r="AU98" i="33"/>
  <c r="Z101" i="33"/>
  <c r="AJ104" i="33"/>
  <c r="W104" i="33"/>
  <c r="S107" i="33"/>
  <c r="T107" i="33" s="1"/>
  <c r="AU116" i="33"/>
  <c r="AW117" i="33"/>
  <c r="AU119" i="33"/>
  <c r="AW120" i="33"/>
  <c r="AK121" i="33"/>
  <c r="AZ121" i="33" s="1"/>
  <c r="L123" i="33"/>
  <c r="V123" i="33"/>
  <c r="AJ5" i="33"/>
  <c r="N6" i="33"/>
  <c r="AJ6" i="33"/>
  <c r="N7" i="33"/>
  <c r="Z7" i="33"/>
  <c r="AU8" i="33"/>
  <c r="Q9" i="33"/>
  <c r="AC9" i="33"/>
  <c r="AW9" i="33"/>
  <c r="AX9" i="33" s="1"/>
  <c r="R11" i="33"/>
  <c r="T11" i="33" s="1"/>
  <c r="AK11" i="33"/>
  <c r="AZ11" i="33" s="1"/>
  <c r="AF11" i="33"/>
  <c r="N12" i="33"/>
  <c r="AJ12" i="33"/>
  <c r="N13" i="33"/>
  <c r="Z13" i="33"/>
  <c r="AU14" i="33"/>
  <c r="Q15" i="33"/>
  <c r="AC15" i="33"/>
  <c r="AW15" i="33"/>
  <c r="R17" i="33"/>
  <c r="T17" i="33" s="1"/>
  <c r="AK17" i="33"/>
  <c r="AZ17" i="33" s="1"/>
  <c r="AF17" i="33"/>
  <c r="N18" i="33"/>
  <c r="AJ18" i="33"/>
  <c r="AL18" i="33" s="1"/>
  <c r="N19" i="33"/>
  <c r="Z19" i="33"/>
  <c r="K20" i="33"/>
  <c r="W20" i="33"/>
  <c r="Q21" i="33"/>
  <c r="AI21" i="33"/>
  <c r="AU21" i="33"/>
  <c r="W22" i="33"/>
  <c r="AF22" i="33"/>
  <c r="AR22" i="33"/>
  <c r="H23" i="33"/>
  <c r="AC23" i="33"/>
  <c r="Q24" i="33"/>
  <c r="AI24" i="33"/>
  <c r="K25" i="33"/>
  <c r="W25" i="33"/>
  <c r="AF25" i="33"/>
  <c r="AR25" i="33"/>
  <c r="Q27" i="33"/>
  <c r="AI27" i="33"/>
  <c r="K28" i="33"/>
  <c r="W28" i="33"/>
  <c r="AF28" i="33"/>
  <c r="AR28" i="33"/>
  <c r="Q30" i="33"/>
  <c r="AI30" i="33"/>
  <c r="K31" i="33"/>
  <c r="W31" i="33"/>
  <c r="AF31" i="33"/>
  <c r="AR31" i="33"/>
  <c r="AK32" i="33"/>
  <c r="Q33" i="33"/>
  <c r="Z33" i="33"/>
  <c r="R34" i="33"/>
  <c r="AF34" i="33"/>
  <c r="AR34" i="33"/>
  <c r="H35" i="33"/>
  <c r="Q35" i="33"/>
  <c r="AC35" i="33"/>
  <c r="AO35" i="33"/>
  <c r="K36" i="33"/>
  <c r="S37" i="33"/>
  <c r="AW37" i="33"/>
  <c r="AV40" i="33"/>
  <c r="AF41" i="33"/>
  <c r="N43" i="33"/>
  <c r="Q45" i="33"/>
  <c r="Z45" i="33"/>
  <c r="R46" i="33"/>
  <c r="Q46" i="33"/>
  <c r="AC46" i="33"/>
  <c r="AK47" i="33"/>
  <c r="K48" i="33"/>
  <c r="AC48" i="33"/>
  <c r="AV48" i="33"/>
  <c r="AU48" i="33"/>
  <c r="AR49" i="33"/>
  <c r="Z50" i="33"/>
  <c r="AU52" i="33"/>
  <c r="K53" i="33"/>
  <c r="AC53" i="33"/>
  <c r="AU53" i="33"/>
  <c r="N56" i="33"/>
  <c r="Z56" i="33"/>
  <c r="R57" i="33"/>
  <c r="K59" i="33"/>
  <c r="AI60" i="33"/>
  <c r="S61" i="33"/>
  <c r="K62" i="33"/>
  <c r="AU64" i="33"/>
  <c r="Q65" i="33"/>
  <c r="K66" i="33"/>
  <c r="AF66" i="33"/>
  <c r="AR66" i="33"/>
  <c r="H67" i="33"/>
  <c r="AI67" i="33"/>
  <c r="R68" i="33"/>
  <c r="H69" i="33"/>
  <c r="AC69" i="33"/>
  <c r="N70" i="33"/>
  <c r="Z70" i="33"/>
  <c r="AC71" i="33"/>
  <c r="S72" i="33"/>
  <c r="AZ72" i="33" s="1"/>
  <c r="AK72" i="33"/>
  <c r="Z73" i="33"/>
  <c r="S74" i="33"/>
  <c r="AK74" i="33"/>
  <c r="AW75" i="33"/>
  <c r="S77" i="33"/>
  <c r="AZ77" i="33" s="1"/>
  <c r="W78" i="33"/>
  <c r="AO78" i="33"/>
  <c r="AF79" i="33"/>
  <c r="AV79" i="33"/>
  <c r="Z80" i="33"/>
  <c r="AW81" i="33"/>
  <c r="AI82" i="33"/>
  <c r="AU82" i="33"/>
  <c r="Z85" i="33"/>
  <c r="H86" i="33"/>
  <c r="AO87" i="33"/>
  <c r="R89" i="33"/>
  <c r="T89" i="33" s="1"/>
  <c r="H90" i="33"/>
  <c r="R90" i="33"/>
  <c r="T90" i="33" s="1"/>
  <c r="AK90" i="33"/>
  <c r="S93" i="33"/>
  <c r="Q93" i="33"/>
  <c r="Z93" i="33"/>
  <c r="AI93" i="33"/>
  <c r="AU93" i="33"/>
  <c r="R95" i="33"/>
  <c r="H95" i="33"/>
  <c r="Q97" i="33"/>
  <c r="AC97" i="33"/>
  <c r="AO97" i="33"/>
  <c r="N98" i="33"/>
  <c r="AO98" i="33"/>
  <c r="AW98" i="33"/>
  <c r="AV99" i="33"/>
  <c r="AR99" i="33"/>
  <c r="S102" i="33"/>
  <c r="N104" i="33"/>
  <c r="N106" i="33"/>
  <c r="Z106" i="33"/>
  <c r="AK109" i="33"/>
  <c r="AZ109" i="33" s="1"/>
  <c r="W111" i="33"/>
  <c r="AW111" i="33"/>
  <c r="AW112" i="33"/>
  <c r="K113" i="33"/>
  <c r="AR114" i="33"/>
  <c r="N116" i="33"/>
  <c r="AF116" i="33"/>
  <c r="AK119" i="33"/>
  <c r="AF15" i="33"/>
  <c r="W16" i="33"/>
  <c r="AF16" i="33"/>
  <c r="AR16" i="33"/>
  <c r="AW20" i="33"/>
  <c r="AK22" i="33"/>
  <c r="S23" i="33"/>
  <c r="AK25" i="33"/>
  <c r="H26" i="33"/>
  <c r="AK28" i="33"/>
  <c r="H29" i="33"/>
  <c r="AW31" i="33"/>
  <c r="Q32" i="33"/>
  <c r="AC32" i="33"/>
  <c r="AO32" i="33"/>
  <c r="S34" i="33"/>
  <c r="AZ34" i="33" s="1"/>
  <c r="AW34" i="33"/>
  <c r="S35" i="33"/>
  <c r="AW35" i="33"/>
  <c r="AJ36" i="33"/>
  <c r="Z37" i="33"/>
  <c r="AI37" i="33"/>
  <c r="AU37" i="33"/>
  <c r="K38" i="33"/>
  <c r="AJ39" i="33"/>
  <c r="AL39" i="33" s="1"/>
  <c r="AR41" i="33"/>
  <c r="AI43" i="33"/>
  <c r="AU43" i="33"/>
  <c r="AW44" i="33"/>
  <c r="K45" i="33"/>
  <c r="AV45" i="33"/>
  <c r="S46" i="33"/>
  <c r="AF47" i="33"/>
  <c r="N49" i="33"/>
  <c r="Q51" i="33"/>
  <c r="R52" i="33"/>
  <c r="Q52" i="33"/>
  <c r="AC52" i="33"/>
  <c r="AI54" i="33"/>
  <c r="S55" i="33"/>
  <c r="Q55" i="33"/>
  <c r="AK55" i="33"/>
  <c r="AI55" i="33"/>
  <c r="AW55" i="33"/>
  <c r="AX55" i="33" s="1"/>
  <c r="S57" i="33"/>
  <c r="AV57" i="33"/>
  <c r="W58" i="33"/>
  <c r="AV58" i="33"/>
  <c r="AC60" i="33"/>
  <c r="AU60" i="33"/>
  <c r="AV61" i="33"/>
  <c r="AW63" i="33"/>
  <c r="K65" i="33"/>
  <c r="AC65" i="33"/>
  <c r="AV65" i="33"/>
  <c r="AX65" i="33" s="1"/>
  <c r="S68" i="33"/>
  <c r="Z68" i="33"/>
  <c r="Z72" i="33"/>
  <c r="H74" i="33"/>
  <c r="Z74" i="33"/>
  <c r="AI74" i="33"/>
  <c r="AU74" i="33"/>
  <c r="K75" i="33"/>
  <c r="AF75" i="33"/>
  <c r="AR75" i="33"/>
  <c r="H76" i="33"/>
  <c r="K77" i="33"/>
  <c r="AC77" i="33"/>
  <c r="AK78" i="33"/>
  <c r="N79" i="33"/>
  <c r="AK79" i="33"/>
  <c r="AK83" i="33"/>
  <c r="AW84" i="33"/>
  <c r="S86" i="33"/>
  <c r="AJ87" i="33"/>
  <c r="AW88" i="33"/>
  <c r="AZ88" i="33" s="1"/>
  <c r="AK93" i="33"/>
  <c r="S96" i="33"/>
  <c r="AJ102" i="33"/>
  <c r="W102" i="33"/>
  <c r="AV102" i="33"/>
  <c r="AO102" i="33"/>
  <c r="AK103" i="33"/>
  <c r="AW105" i="33"/>
  <c r="AK111" i="33"/>
  <c r="AJ116" i="33"/>
  <c r="Z116" i="33"/>
  <c r="AW118" i="33"/>
  <c r="Z34" i="33"/>
  <c r="AI34" i="33"/>
  <c r="AU34" i="33"/>
  <c r="K35" i="33"/>
  <c r="AF35" i="33"/>
  <c r="AR35" i="33"/>
  <c r="R36" i="33"/>
  <c r="AV36" i="33"/>
  <c r="AK37" i="33"/>
  <c r="AR38" i="33"/>
  <c r="N40" i="33"/>
  <c r="AF40" i="33"/>
  <c r="AR40" i="33"/>
  <c r="Z41" i="33"/>
  <c r="R43" i="33"/>
  <c r="Q43" i="33"/>
  <c r="AK43" i="33"/>
  <c r="AZ43" i="33" s="1"/>
  <c r="AJ44" i="33"/>
  <c r="AK44" i="33"/>
  <c r="AW45" i="33"/>
  <c r="K46" i="33"/>
  <c r="AF46" i="33"/>
  <c r="AR47" i="33"/>
  <c r="AI49" i="33"/>
  <c r="AU49" i="33"/>
  <c r="AW50" i="33"/>
  <c r="K51" i="33"/>
  <c r="AV51" i="33"/>
  <c r="AX51" i="33" s="1"/>
  <c r="S52" i="33"/>
  <c r="AZ52" i="33" s="1"/>
  <c r="AK53" i="33"/>
  <c r="AF53" i="33"/>
  <c r="AC54" i="33"/>
  <c r="AU54" i="33"/>
  <c r="Q56" i="33"/>
  <c r="AC56" i="33"/>
  <c r="N59" i="33"/>
  <c r="Z59" i="33"/>
  <c r="R60" i="33"/>
  <c r="W61" i="33"/>
  <c r="N62" i="33"/>
  <c r="Z62" i="33"/>
  <c r="H63" i="33"/>
  <c r="AC63" i="33"/>
  <c r="N64" i="33"/>
  <c r="Z64" i="33"/>
  <c r="AW65" i="33"/>
  <c r="Q68" i="33"/>
  <c r="K69" i="33"/>
  <c r="AF69" i="33"/>
  <c r="AR69" i="33"/>
  <c r="H70" i="33"/>
  <c r="R71" i="33"/>
  <c r="AU72" i="33"/>
  <c r="S73" i="33"/>
  <c r="S75" i="33"/>
  <c r="AR78" i="33"/>
  <c r="R79" i="33"/>
  <c r="H79" i="33"/>
  <c r="AC80" i="33"/>
  <c r="AK81" i="33"/>
  <c r="AL81" i="33" s="1"/>
  <c r="AW82" i="33"/>
  <c r="S84" i="33"/>
  <c r="AC84" i="33"/>
  <c r="AO84" i="33"/>
  <c r="K86" i="33"/>
  <c r="AC86" i="33"/>
  <c r="AR87" i="33"/>
  <c r="AF88" i="33"/>
  <c r="AO88" i="33"/>
  <c r="Q89" i="33"/>
  <c r="AW90" i="33"/>
  <c r="K92" i="33"/>
  <c r="AJ92" i="33"/>
  <c r="AL92" i="33" s="1"/>
  <c r="W92" i="33"/>
  <c r="AV92" i="33"/>
  <c r="AU92" i="33"/>
  <c r="R93" i="33"/>
  <c r="AJ95" i="33"/>
  <c r="H96" i="33"/>
  <c r="AU96" i="33"/>
  <c r="R98" i="33"/>
  <c r="H98" i="33"/>
  <c r="Z103" i="33"/>
  <c r="AR103" i="33"/>
  <c r="N105" i="33"/>
  <c r="AK105" i="33"/>
  <c r="AF105" i="33"/>
  <c r="AV105" i="33"/>
  <c r="AR105" i="33"/>
  <c r="AO107" i="33"/>
  <c r="R111" i="33"/>
  <c r="H111" i="33"/>
  <c r="AR113" i="33"/>
  <c r="W118" i="33"/>
  <c r="R119" i="33"/>
  <c r="T119" i="33" s="1"/>
  <c r="H119" i="33"/>
  <c r="AJ119" i="33"/>
  <c r="AL119" i="33" s="1"/>
  <c r="Z119" i="33"/>
  <c r="AR74" i="33"/>
  <c r="Q75" i="33"/>
  <c r="AC75" i="33"/>
  <c r="AO75" i="33"/>
  <c r="K76" i="33"/>
  <c r="AF76" i="33"/>
  <c r="AV76" i="33"/>
  <c r="AX76" i="33" s="1"/>
  <c r="S78" i="33"/>
  <c r="T78" i="33" s="1"/>
  <c r="AC78" i="33"/>
  <c r="S80" i="33"/>
  <c r="W81" i="33"/>
  <c r="AO81" i="33"/>
  <c r="AW83" i="33"/>
  <c r="N84" i="33"/>
  <c r="S85" i="33"/>
  <c r="AK85" i="33"/>
  <c r="AV85" i="33"/>
  <c r="AX85" i="33" s="1"/>
  <c r="AC87" i="33"/>
  <c r="AW87" i="33"/>
  <c r="AI88" i="33"/>
  <c r="Z89" i="33"/>
  <c r="AV90" i="33"/>
  <c r="K91" i="33"/>
  <c r="AJ91" i="33"/>
  <c r="AR91" i="33"/>
  <c r="R92" i="33"/>
  <c r="AO92" i="33"/>
  <c r="AK94" i="33"/>
  <c r="AF95" i="33"/>
  <c r="N96" i="33"/>
  <c r="Z96" i="33"/>
  <c r="AK97" i="33"/>
  <c r="AZ97" i="33" s="1"/>
  <c r="AF98" i="33"/>
  <c r="N99" i="33"/>
  <c r="Z99" i="33"/>
  <c r="AI99" i="33"/>
  <c r="AW99" i="33"/>
  <c r="Q101" i="33"/>
  <c r="AU103" i="33"/>
  <c r="S104" i="33"/>
  <c r="Z105" i="33"/>
  <c r="AI105" i="33"/>
  <c r="AK107" i="33"/>
  <c r="AW108" i="33"/>
  <c r="AU109" i="33"/>
  <c r="S110" i="33"/>
  <c r="AF111" i="33"/>
  <c r="AV111" i="33"/>
  <c r="AX111" i="33" s="1"/>
  <c r="N112" i="33"/>
  <c r="N113" i="33"/>
  <c r="AK113" i="33"/>
  <c r="Q114" i="33"/>
  <c r="Q116" i="33"/>
  <c r="AV116" i="33"/>
  <c r="N117" i="33"/>
  <c r="AV117" i="33"/>
  <c r="AX117" i="33" s="1"/>
  <c r="AW119" i="33"/>
  <c r="N120" i="33"/>
  <c r="AU121" i="33"/>
  <c r="K122" i="33"/>
  <c r="W122" i="33"/>
  <c r="AK91" i="33"/>
  <c r="S92" i="33"/>
  <c r="AF93" i="33"/>
  <c r="N94" i="33"/>
  <c r="Z94" i="33"/>
  <c r="AI94" i="33"/>
  <c r="AU94" i="33"/>
  <c r="R96" i="33"/>
  <c r="T96" i="33" s="1"/>
  <c r="AK96" i="33"/>
  <c r="AV96" i="33"/>
  <c r="N97" i="33"/>
  <c r="Z97" i="33"/>
  <c r="AI97" i="33"/>
  <c r="AU97" i="33"/>
  <c r="AK99" i="33"/>
  <c r="AZ99" i="33" s="1"/>
  <c r="H100" i="33"/>
  <c r="Q100" i="33"/>
  <c r="AC100" i="33"/>
  <c r="AO100" i="33"/>
  <c r="AJ101" i="33"/>
  <c r="S106" i="33"/>
  <c r="AC106" i="33"/>
  <c r="AV107" i="33"/>
  <c r="N108" i="33"/>
  <c r="AK108" i="33"/>
  <c r="AF108" i="33"/>
  <c r="AR108" i="33"/>
  <c r="Z111" i="33"/>
  <c r="AJ112" i="33"/>
  <c r="N115" i="33"/>
  <c r="AI115" i="33"/>
  <c r="AU115" i="33"/>
  <c r="AR119" i="33"/>
  <c r="AW96" i="33"/>
  <c r="Q99" i="33"/>
  <c r="AC99" i="33"/>
  <c r="S100" i="33"/>
  <c r="AW100" i="33"/>
  <c r="AV101" i="33"/>
  <c r="AX101" i="33" s="1"/>
  <c r="AK104" i="33"/>
  <c r="AC105" i="33"/>
  <c r="AU105" i="33"/>
  <c r="K106" i="33"/>
  <c r="W106" i="33"/>
  <c r="AW106" i="33"/>
  <c r="AW107" i="33"/>
  <c r="H108" i="33"/>
  <c r="S109" i="33"/>
  <c r="AC109" i="33"/>
  <c r="AK110" i="33"/>
  <c r="AL110" i="33" s="1"/>
  <c r="AI111" i="33"/>
  <c r="AU112" i="33"/>
  <c r="AJ113" i="33"/>
  <c r="W114" i="33"/>
  <c r="AW114" i="33"/>
  <c r="AK116" i="33"/>
  <c r="AI117" i="33"/>
  <c r="K118" i="33"/>
  <c r="AI120" i="33"/>
  <c r="H121" i="33"/>
  <c r="AC121" i="33"/>
  <c r="AI122" i="33"/>
  <c r="AU122" i="33"/>
  <c r="AX8" i="33"/>
  <c r="AX14" i="33"/>
  <c r="AY9" i="33"/>
  <c r="AX11" i="33"/>
  <c r="T15" i="33"/>
  <c r="AX17" i="33"/>
  <c r="R18" i="33"/>
  <c r="N32" i="33"/>
  <c r="R32" i="33"/>
  <c r="W35" i="33"/>
  <c r="AJ35" i="33"/>
  <c r="AL35" i="33" s="1"/>
  <c r="AJ37" i="33"/>
  <c r="W37" i="33"/>
  <c r="S39" i="33"/>
  <c r="H39" i="33"/>
  <c r="T43" i="33"/>
  <c r="AJ52" i="33"/>
  <c r="W52" i="33"/>
  <c r="F123" i="33"/>
  <c r="M123" i="33"/>
  <c r="AC5" i="33"/>
  <c r="AH123" i="33"/>
  <c r="AP123" i="33"/>
  <c r="AW5" i="33"/>
  <c r="S6" i="33"/>
  <c r="AZ6" i="33" s="1"/>
  <c r="Z6" i="33"/>
  <c r="K7" i="33"/>
  <c r="AW7" i="33"/>
  <c r="AV7" i="33"/>
  <c r="AX7" i="33" s="1"/>
  <c r="AC8" i="33"/>
  <c r="S9" i="33"/>
  <c r="Z9" i="33"/>
  <c r="K10" i="33"/>
  <c r="AW10" i="33"/>
  <c r="AV10" i="33"/>
  <c r="AX10" i="33" s="1"/>
  <c r="AC11" i="33"/>
  <c r="S12" i="33"/>
  <c r="Z12" i="33"/>
  <c r="K13" i="33"/>
  <c r="AW13" i="33"/>
  <c r="AV13" i="33"/>
  <c r="AX13" i="33" s="1"/>
  <c r="AC14" i="33"/>
  <c r="S15" i="33"/>
  <c r="Z15" i="33"/>
  <c r="K16" i="33"/>
  <c r="AW16" i="33"/>
  <c r="AV16" i="33"/>
  <c r="AX16" i="33" s="1"/>
  <c r="AC17" i="33"/>
  <c r="S18" i="33"/>
  <c r="AZ18" i="33" s="1"/>
  <c r="Z18" i="33"/>
  <c r="K19" i="33"/>
  <c r="AW19" i="33"/>
  <c r="AV19" i="33"/>
  <c r="AX19" i="33" s="1"/>
  <c r="S20" i="33"/>
  <c r="AK20" i="33"/>
  <c r="AL20" i="33" s="1"/>
  <c r="AU20" i="33"/>
  <c r="K22" i="33"/>
  <c r="AV22" i="33"/>
  <c r="K23" i="33"/>
  <c r="R23" i="33"/>
  <c r="AO23" i="33"/>
  <c r="AV23" i="33"/>
  <c r="AK36" i="33"/>
  <c r="AZ56" i="33"/>
  <c r="G123" i="33"/>
  <c r="N5" i="33"/>
  <c r="W5" i="33"/>
  <c r="AB123" i="33"/>
  <c r="AQ123" i="33"/>
  <c r="H6" i="33"/>
  <c r="R7" i="33"/>
  <c r="AI7" i="33"/>
  <c r="N8" i="33"/>
  <c r="W8" i="33"/>
  <c r="AJ8" i="33"/>
  <c r="H9" i="33"/>
  <c r="R10" i="33"/>
  <c r="AI10" i="33"/>
  <c r="N11" i="33"/>
  <c r="W11" i="33"/>
  <c r="AJ11" i="33"/>
  <c r="H12" i="33"/>
  <c r="R13" i="33"/>
  <c r="AI13" i="33"/>
  <c r="N14" i="33"/>
  <c r="W14" i="33"/>
  <c r="AJ14" i="33"/>
  <c r="AL14" i="33" s="1"/>
  <c r="H15" i="33"/>
  <c r="R16" i="33"/>
  <c r="AI16" i="33"/>
  <c r="N17" i="33"/>
  <c r="W17" i="33"/>
  <c r="AJ17" i="33"/>
  <c r="R19" i="33"/>
  <c r="AI19" i="33"/>
  <c r="H20" i="33"/>
  <c r="Q20" i="33"/>
  <c r="AO20" i="33"/>
  <c r="AJ21" i="33"/>
  <c r="AR21" i="33"/>
  <c r="R22" i="33"/>
  <c r="Z22" i="33"/>
  <c r="W23" i="33"/>
  <c r="AW23" i="33"/>
  <c r="Q26" i="33"/>
  <c r="AC26" i="33"/>
  <c r="AO26" i="33"/>
  <c r="Q29" i="33"/>
  <c r="AC29" i="33"/>
  <c r="AO29" i="33"/>
  <c r="AV32" i="33"/>
  <c r="AX32" i="33" s="1"/>
  <c r="AV38" i="33"/>
  <c r="AO38" i="33"/>
  <c r="AJ46" i="33"/>
  <c r="W46" i="33"/>
  <c r="AW48" i="33"/>
  <c r="AO48" i="33"/>
  <c r="T54" i="33"/>
  <c r="AR57" i="33"/>
  <c r="AW57" i="33"/>
  <c r="R63" i="33"/>
  <c r="W71" i="33"/>
  <c r="AJ71" i="33"/>
  <c r="AL71" i="33" s="1"/>
  <c r="AD123" i="33"/>
  <c r="AK5" i="33"/>
  <c r="S21" i="33"/>
  <c r="AK21" i="33"/>
  <c r="W21" i="33"/>
  <c r="T24" i="33"/>
  <c r="T27" i="33"/>
  <c r="T30" i="33"/>
  <c r="AJ40" i="33"/>
  <c r="AL40" i="33" s="1"/>
  <c r="AC40" i="33"/>
  <c r="AJ48" i="33"/>
  <c r="W48" i="33"/>
  <c r="AJ61" i="33"/>
  <c r="AL61" i="33" s="1"/>
  <c r="AI61" i="33"/>
  <c r="P123" i="33"/>
  <c r="X123" i="33"/>
  <c r="AE123" i="33"/>
  <c r="W6" i="33"/>
  <c r="AJ7" i="33"/>
  <c r="W9" i="33"/>
  <c r="AJ10" i="33"/>
  <c r="W12" i="33"/>
  <c r="AJ13" i="33"/>
  <c r="W15" i="33"/>
  <c r="AJ16" i="33"/>
  <c r="W18" i="33"/>
  <c r="AJ19" i="33"/>
  <c r="AJ25" i="33"/>
  <c r="AJ28" i="33"/>
  <c r="AZ31" i="33"/>
  <c r="AJ31" i="33"/>
  <c r="AL31" i="33" s="1"/>
  <c r="W32" i="33"/>
  <c r="AJ32" i="33"/>
  <c r="AJ34" i="33"/>
  <c r="AL34" i="33" s="1"/>
  <c r="W34" i="33"/>
  <c r="AV35" i="33"/>
  <c r="AV37" i="33"/>
  <c r="AW42" i="33"/>
  <c r="AO42" i="33"/>
  <c r="T49" i="33"/>
  <c r="AK50" i="33"/>
  <c r="Q61" i="33"/>
  <c r="R61" i="33"/>
  <c r="J123" i="33"/>
  <c r="R5" i="33"/>
  <c r="Y123" i="33"/>
  <c r="AF5" i="33"/>
  <c r="AO5" i="33"/>
  <c r="AT123" i="33"/>
  <c r="S7" i="33"/>
  <c r="AK7" i="33"/>
  <c r="AU7" i="33"/>
  <c r="AO8" i="33"/>
  <c r="S10" i="33"/>
  <c r="AK10" i="33"/>
  <c r="AU10" i="33"/>
  <c r="AO11" i="33"/>
  <c r="S13" i="33"/>
  <c r="AK13" i="33"/>
  <c r="AU13" i="33"/>
  <c r="AO14" i="33"/>
  <c r="S16" i="33"/>
  <c r="AK16" i="33"/>
  <c r="AU16" i="33"/>
  <c r="AO17" i="33"/>
  <c r="S19" i="33"/>
  <c r="AK19" i="33"/>
  <c r="AU19" i="33"/>
  <c r="AC20" i="33"/>
  <c r="AW21" i="33"/>
  <c r="AO21" i="33"/>
  <c r="S22" i="33"/>
  <c r="Q23" i="33"/>
  <c r="AU23" i="33"/>
  <c r="AK24" i="33"/>
  <c r="AZ24" i="33" s="1"/>
  <c r="W24" i="33"/>
  <c r="R25" i="33"/>
  <c r="AK26" i="33"/>
  <c r="AZ26" i="33" s="1"/>
  <c r="R28" i="33"/>
  <c r="AK29" i="33"/>
  <c r="AZ29" i="33" s="1"/>
  <c r="R31" i="33"/>
  <c r="AY33" i="33"/>
  <c r="T33" i="33"/>
  <c r="AK33" i="33"/>
  <c r="AL33" i="33" s="1"/>
  <c r="AK38" i="33"/>
  <c r="AJ42" i="33"/>
  <c r="W42" i="33"/>
  <c r="AR54" i="33"/>
  <c r="AW54" i="33"/>
  <c r="AX54" i="33" s="1"/>
  <c r="E123" i="33"/>
  <c r="H32" i="33"/>
  <c r="AJ38" i="33"/>
  <c r="W38" i="33"/>
  <c r="AF38" i="33"/>
  <c r="AJ41" i="33"/>
  <c r="AL41" i="33" s="1"/>
  <c r="R42" i="33"/>
  <c r="AK42" i="33"/>
  <c r="H44" i="33"/>
  <c r="R44" i="33"/>
  <c r="AC45" i="33"/>
  <c r="N46" i="33"/>
  <c r="AR46" i="33"/>
  <c r="S47" i="33"/>
  <c r="AJ47" i="33"/>
  <c r="R48" i="33"/>
  <c r="AK48" i="33"/>
  <c r="H50" i="33"/>
  <c r="R50" i="33"/>
  <c r="AC51" i="33"/>
  <c r="N52" i="33"/>
  <c r="AR52" i="33"/>
  <c r="S53" i="33"/>
  <c r="AJ53" i="33"/>
  <c r="AV53" i="33"/>
  <c r="AX53" i="33" s="1"/>
  <c r="AO53" i="33"/>
  <c r="W54" i="33"/>
  <c r="H55" i="33"/>
  <c r="AJ60" i="33"/>
  <c r="AL60" i="33" s="1"/>
  <c r="W60" i="33"/>
  <c r="AJ62" i="33"/>
  <c r="W62" i="33"/>
  <c r="AK66" i="33"/>
  <c r="Z76" i="33"/>
  <c r="AJ76" i="33"/>
  <c r="AL76" i="33" s="1"/>
  <c r="R26" i="33"/>
  <c r="AJ26" i="33"/>
  <c r="AV26" i="33"/>
  <c r="AX26" i="33" s="1"/>
  <c r="R29" i="33"/>
  <c r="AJ29" i="33"/>
  <c r="AV29" i="33"/>
  <c r="AX29" i="33" s="1"/>
  <c r="AV34" i="33"/>
  <c r="AV41" i="33"/>
  <c r="AX41" i="33" s="1"/>
  <c r="AO41" i="33"/>
  <c r="AV43" i="33"/>
  <c r="AX43" i="33" s="1"/>
  <c r="AO43" i="33"/>
  <c r="AV47" i="33"/>
  <c r="AX47" i="33" s="1"/>
  <c r="AO47" i="33"/>
  <c r="AV49" i="33"/>
  <c r="AX49" i="33" s="1"/>
  <c r="AO49" i="33"/>
  <c r="AW53" i="33"/>
  <c r="AJ57" i="33"/>
  <c r="W57" i="33"/>
  <c r="Q59" i="33"/>
  <c r="AC59" i="33"/>
  <c r="AK62" i="33"/>
  <c r="AK63" i="33"/>
  <c r="AO24" i="33"/>
  <c r="W27" i="33"/>
  <c r="AO27" i="33"/>
  <c r="W30" i="33"/>
  <c r="AO30" i="33"/>
  <c r="AO33" i="33"/>
  <c r="AO36" i="33"/>
  <c r="Z38" i="33"/>
  <c r="AI38" i="33"/>
  <c r="AW39" i="33"/>
  <c r="AJ43" i="33"/>
  <c r="W43" i="33"/>
  <c r="AF43" i="33"/>
  <c r="K44" i="33"/>
  <c r="AC44" i="33"/>
  <c r="AU44" i="33"/>
  <c r="AJ45" i="33"/>
  <c r="W45" i="33"/>
  <c r="AJ49" i="33"/>
  <c r="W49" i="33"/>
  <c r="AF49" i="33"/>
  <c r="K50" i="33"/>
  <c r="AC50" i="33"/>
  <c r="AU50" i="33"/>
  <c r="AJ51" i="33"/>
  <c r="W51" i="33"/>
  <c r="T52" i="33"/>
  <c r="Z82" i="33"/>
  <c r="AJ82" i="33"/>
  <c r="R35" i="33"/>
  <c r="R38" i="33"/>
  <c r="R41" i="33"/>
  <c r="S44" i="33"/>
  <c r="R45" i="33"/>
  <c r="AK45" i="33"/>
  <c r="H47" i="33"/>
  <c r="R47" i="33"/>
  <c r="S50" i="33"/>
  <c r="R51" i="33"/>
  <c r="AK51" i="33"/>
  <c r="H53" i="33"/>
  <c r="R53" i="33"/>
  <c r="AJ59" i="33"/>
  <c r="W59" i="33"/>
  <c r="AW59" i="33"/>
  <c r="AO67" i="33"/>
  <c r="AW67" i="33"/>
  <c r="R69" i="33"/>
  <c r="AR73" i="33"/>
  <c r="AV73" i="33"/>
  <c r="Z88" i="33"/>
  <c r="AJ88" i="33"/>
  <c r="AL88" i="33" s="1"/>
  <c r="I123" i="33"/>
  <c r="O123" i="33"/>
  <c r="U123" i="33"/>
  <c r="AA123" i="33"/>
  <c r="AG123" i="33"/>
  <c r="AM123" i="33"/>
  <c r="AS123" i="33"/>
  <c r="AZ37" i="33"/>
  <c r="AO37" i="33"/>
  <c r="AC38" i="33"/>
  <c r="AO40" i="33"/>
  <c r="S41" i="33"/>
  <c r="Z43" i="33"/>
  <c r="AF44" i="33"/>
  <c r="AV44" i="33"/>
  <c r="AO44" i="33"/>
  <c r="AI45" i="33"/>
  <c r="AV46" i="33"/>
  <c r="AO46" i="33"/>
  <c r="Z49" i="33"/>
  <c r="AF50" i="33"/>
  <c r="AV50" i="33"/>
  <c r="AO50" i="33"/>
  <c r="AI51" i="33"/>
  <c r="AV52" i="33"/>
  <c r="AO52" i="33"/>
  <c r="AJ56" i="33"/>
  <c r="AL56" i="33" s="1"/>
  <c r="W56" i="33"/>
  <c r="AY58" i="33"/>
  <c r="AK59" i="33"/>
  <c r="AR60" i="33"/>
  <c r="AW60" i="33"/>
  <c r="AC62" i="33"/>
  <c r="AO64" i="33"/>
  <c r="AW64" i="33"/>
  <c r="R66" i="33"/>
  <c r="N73" i="33"/>
  <c r="R73" i="33"/>
  <c r="Z79" i="33"/>
  <c r="AJ79" i="33"/>
  <c r="H38" i="33"/>
  <c r="H41" i="33"/>
  <c r="H43" i="33"/>
  <c r="H46" i="33"/>
  <c r="H49" i="33"/>
  <c r="H52" i="33"/>
  <c r="AO54" i="33"/>
  <c r="N55" i="33"/>
  <c r="AO55" i="33"/>
  <c r="R56" i="33"/>
  <c r="AO57" i="33"/>
  <c r="N58" i="33"/>
  <c r="AO58" i="33"/>
  <c r="R59" i="33"/>
  <c r="AO60" i="33"/>
  <c r="N61" i="33"/>
  <c r="AO61" i="33"/>
  <c r="R62" i="33"/>
  <c r="S63" i="33"/>
  <c r="R64" i="33"/>
  <c r="W65" i="33"/>
  <c r="AJ65" i="33"/>
  <c r="S66" i="33"/>
  <c r="AZ66" i="33" s="1"/>
  <c r="R67" i="33"/>
  <c r="W68" i="33"/>
  <c r="AJ68" i="33"/>
  <c r="S69" i="33"/>
  <c r="AZ69" i="33" s="1"/>
  <c r="R70" i="33"/>
  <c r="AV71" i="33"/>
  <c r="AO71" i="33"/>
  <c r="N75" i="33"/>
  <c r="AK75" i="33"/>
  <c r="AU77" i="33"/>
  <c r="AV77" i="33"/>
  <c r="AX77" i="33" s="1"/>
  <c r="AU80" i="33"/>
  <c r="AV80" i="33"/>
  <c r="AX80" i="33" s="1"/>
  <c r="AZ83" i="33"/>
  <c r="AU83" i="33"/>
  <c r="AV83" i="33"/>
  <c r="AX83" i="33" s="1"/>
  <c r="T84" i="33"/>
  <c r="AJ85" i="33"/>
  <c r="S87" i="33"/>
  <c r="H91" i="33"/>
  <c r="R91" i="33"/>
  <c r="AR55" i="33"/>
  <c r="AF56" i="33"/>
  <c r="H58" i="33"/>
  <c r="AR58" i="33"/>
  <c r="AF59" i="33"/>
  <c r="H61" i="33"/>
  <c r="AR61" i="33"/>
  <c r="AF62" i="33"/>
  <c r="N63" i="33"/>
  <c r="AU63" i="33"/>
  <c r="AK65" i="33"/>
  <c r="N66" i="33"/>
  <c r="AU66" i="33"/>
  <c r="AK68" i="33"/>
  <c r="N69" i="33"/>
  <c r="AU69" i="33"/>
  <c r="AW71" i="33"/>
  <c r="AZ71" i="33" s="1"/>
  <c r="AU86" i="33"/>
  <c r="AV86" i="33"/>
  <c r="AX86" i="33" s="1"/>
  <c r="T93" i="33"/>
  <c r="AV94" i="33"/>
  <c r="AX94" i="33" s="1"/>
  <c r="AW62" i="33"/>
  <c r="AO63" i="33"/>
  <c r="AV63" i="33"/>
  <c r="AO66" i="33"/>
  <c r="AV66" i="33"/>
  <c r="AX66" i="33" s="1"/>
  <c r="AO69" i="33"/>
  <c r="AV69" i="33"/>
  <c r="AX69" i="33" s="1"/>
  <c r="R75" i="33"/>
  <c r="H75" i="33"/>
  <c r="R94" i="33"/>
  <c r="AF55" i="33"/>
  <c r="AO56" i="33"/>
  <c r="AF58" i="33"/>
  <c r="AO59" i="33"/>
  <c r="AF61" i="33"/>
  <c r="AO62" i="33"/>
  <c r="Q63" i="33"/>
  <c r="Z63" i="33"/>
  <c r="S64" i="33"/>
  <c r="W64" i="33"/>
  <c r="AK64" i="33"/>
  <c r="AL64" i="33" s="1"/>
  <c r="AO65" i="33"/>
  <c r="Q66" i="33"/>
  <c r="Z66" i="33"/>
  <c r="S67" i="33"/>
  <c r="W67" i="33"/>
  <c r="AK67" i="33"/>
  <c r="AO68" i="33"/>
  <c r="Q69" i="33"/>
  <c r="Z69" i="33"/>
  <c r="N72" i="33"/>
  <c r="Z78" i="33"/>
  <c r="Z81" i="33"/>
  <c r="Z84" i="33"/>
  <c r="AK87" i="33"/>
  <c r="AL87" i="33" s="1"/>
  <c r="T88" i="33"/>
  <c r="AV93" i="33"/>
  <c r="AX93" i="33" s="1"/>
  <c r="H97" i="33"/>
  <c r="R97" i="33"/>
  <c r="R99" i="33"/>
  <c r="H99" i="33"/>
  <c r="S101" i="33"/>
  <c r="K101" i="33"/>
  <c r="N41" i="33"/>
  <c r="N44" i="33"/>
  <c r="N47" i="33"/>
  <c r="N50" i="33"/>
  <c r="N53" i="33"/>
  <c r="AR53" i="33"/>
  <c r="Z55" i="33"/>
  <c r="AR56" i="33"/>
  <c r="Z58" i="33"/>
  <c r="AR59" i="33"/>
  <c r="Z61" i="33"/>
  <c r="AR62" i="33"/>
  <c r="AI65" i="33"/>
  <c r="AI68" i="33"/>
  <c r="T71" i="33"/>
  <c r="AU71" i="33"/>
  <c r="R72" i="33"/>
  <c r="AJ74" i="33"/>
  <c r="Z87" i="33"/>
  <c r="AW95" i="33"/>
  <c r="R100" i="33"/>
  <c r="H56" i="33"/>
  <c r="H59" i="33"/>
  <c r="H62" i="33"/>
  <c r="W63" i="33"/>
  <c r="AJ63" i="33"/>
  <c r="W66" i="33"/>
  <c r="AJ66" i="33"/>
  <c r="AL66" i="33" s="1"/>
  <c r="W69" i="33"/>
  <c r="AJ69" i="33"/>
  <c r="AL69" i="33" s="1"/>
  <c r="AK70" i="33"/>
  <c r="AL70" i="33" s="1"/>
  <c r="AW70" i="33"/>
  <c r="AX70" i="33" s="1"/>
  <c r="W72" i="33"/>
  <c r="AJ72" i="33"/>
  <c r="AL72" i="33" s="1"/>
  <c r="AK73" i="33"/>
  <c r="AL73" i="33" s="1"/>
  <c r="AW73" i="33"/>
  <c r="W75" i="33"/>
  <c r="AJ75" i="33"/>
  <c r="AL75" i="33" s="1"/>
  <c r="AR76" i="33"/>
  <c r="Q77" i="33"/>
  <c r="AO77" i="33"/>
  <c r="AI78" i="33"/>
  <c r="AV78" i="33"/>
  <c r="AR79" i="33"/>
  <c r="Q80" i="33"/>
  <c r="AO80" i="33"/>
  <c r="AI81" i="33"/>
  <c r="AV81" i="33"/>
  <c r="AR82" i="33"/>
  <c r="Q83" i="33"/>
  <c r="AO83" i="33"/>
  <c r="AI84" i="33"/>
  <c r="AV84" i="33"/>
  <c r="AR85" i="33"/>
  <c r="Q86" i="33"/>
  <c r="AO86" i="33"/>
  <c r="AI87" i="33"/>
  <c r="AV87" i="33"/>
  <c r="AX87" i="33" s="1"/>
  <c r="N90" i="33"/>
  <c r="AO90" i="33"/>
  <c r="S91" i="33"/>
  <c r="AJ93" i="33"/>
  <c r="AJ97" i="33"/>
  <c r="AL97" i="33" s="1"/>
  <c r="AX98" i="33"/>
  <c r="W103" i="33"/>
  <c r="AJ103" i="33"/>
  <c r="Z109" i="33"/>
  <c r="AJ109" i="33"/>
  <c r="R114" i="33"/>
  <c r="H114" i="33"/>
  <c r="AV91" i="33"/>
  <c r="AX91" i="33" s="1"/>
  <c r="S95" i="33"/>
  <c r="AV97" i="33"/>
  <c r="AX97" i="33" s="1"/>
  <c r="H109" i="33"/>
  <c r="R109" i="33"/>
  <c r="R77" i="33"/>
  <c r="R80" i="33"/>
  <c r="R83" i="33"/>
  <c r="W84" i="33"/>
  <c r="R86" i="33"/>
  <c r="AI86" i="33"/>
  <c r="W87" i="33"/>
  <c r="AJ90" i="33"/>
  <c r="W91" i="33"/>
  <c r="AF91" i="33"/>
  <c r="H92" i="33"/>
  <c r="AJ96" i="33"/>
  <c r="AO74" i="33"/>
  <c r="AO76" i="33"/>
  <c r="AO79" i="33"/>
  <c r="AO82" i="33"/>
  <c r="AJ89" i="33"/>
  <c r="AW92" i="33"/>
  <c r="AK95" i="33"/>
  <c r="S98" i="33"/>
  <c r="T98" i="33" s="1"/>
  <c r="AI63" i="33"/>
  <c r="AI66" i="33"/>
  <c r="AI69" i="33"/>
  <c r="AI72" i="33"/>
  <c r="AV72" i="33"/>
  <c r="AX72" i="33" s="1"/>
  <c r="AI75" i="33"/>
  <c r="AV75" i="33"/>
  <c r="W76" i="33"/>
  <c r="W77" i="33"/>
  <c r="AJ77" i="33"/>
  <c r="AL77" i="33" s="1"/>
  <c r="K78" i="33"/>
  <c r="AU78" i="33"/>
  <c r="W79" i="33"/>
  <c r="W80" i="33"/>
  <c r="AJ80" i="33"/>
  <c r="K81" i="33"/>
  <c r="AU81" i="33"/>
  <c r="W82" i="33"/>
  <c r="W83" i="33"/>
  <c r="AJ83" i="33"/>
  <c r="AL83" i="33" s="1"/>
  <c r="K84" i="33"/>
  <c r="AU84" i="33"/>
  <c r="W85" i="33"/>
  <c r="W86" i="33"/>
  <c r="AJ86" i="33"/>
  <c r="K87" i="33"/>
  <c r="AU87" i="33"/>
  <c r="W88" i="33"/>
  <c r="AK89" i="33"/>
  <c r="Z90" i="33"/>
  <c r="AJ94" i="33"/>
  <c r="AX95" i="33"/>
  <c r="W96" i="33"/>
  <c r="AJ99" i="33"/>
  <c r="W99" i="33"/>
  <c r="AJ100" i="33"/>
  <c r="AL100" i="33" s="1"/>
  <c r="AO89" i="33"/>
  <c r="H103" i="33"/>
  <c r="H105" i="33"/>
  <c r="R108" i="33"/>
  <c r="AJ108" i="33"/>
  <c r="AC108" i="33"/>
  <c r="H110" i="33"/>
  <c r="AJ114" i="33"/>
  <c r="S115" i="33"/>
  <c r="H116" i="33"/>
  <c r="AV100" i="33"/>
  <c r="S103" i="33"/>
  <c r="AW103" i="33"/>
  <c r="AX103" i="33" s="1"/>
  <c r="AR104" i="33"/>
  <c r="AV104" i="33"/>
  <c r="AX104" i="33" s="1"/>
  <c r="AV108" i="33"/>
  <c r="AX112" i="33"/>
  <c r="AV114" i="33"/>
  <c r="AK102" i="33"/>
  <c r="H104" i="33"/>
  <c r="AU106" i="33"/>
  <c r="AV106" i="33"/>
  <c r="AX106" i="33" s="1"/>
  <c r="AL107" i="33"/>
  <c r="AW113" i="33"/>
  <c r="AX113" i="33" s="1"/>
  <c r="AO113" i="33"/>
  <c r="AR115" i="33"/>
  <c r="AV115" i="33"/>
  <c r="AJ106" i="33"/>
  <c r="AJ115" i="33"/>
  <c r="Z115" i="33"/>
  <c r="AK101" i="33"/>
  <c r="T102" i="33"/>
  <c r="Z107" i="33"/>
  <c r="AR110" i="33"/>
  <c r="AV110" i="33"/>
  <c r="AY116" i="33"/>
  <c r="AF103" i="33"/>
  <c r="AI106" i="33"/>
  <c r="AR106" i="33"/>
  <c r="AF107" i="33"/>
  <c r="AO108" i="33"/>
  <c r="N110" i="33"/>
  <c r="AI112" i="33"/>
  <c r="AR112" i="33"/>
  <c r="AO114" i="33"/>
  <c r="H115" i="33"/>
  <c r="R115" i="33"/>
  <c r="AK115" i="33"/>
  <c r="AF115" i="33"/>
  <c r="S116" i="33"/>
  <c r="K117" i="33"/>
  <c r="R117" i="33"/>
  <c r="AR117" i="33"/>
  <c r="AF118" i="33"/>
  <c r="AF121" i="33"/>
  <c r="AK122" i="33"/>
  <c r="AZ122" i="33" s="1"/>
  <c r="AJ117" i="33"/>
  <c r="AK118" i="33"/>
  <c r="H118" i="33"/>
  <c r="R118" i="33"/>
  <c r="AR118" i="33"/>
  <c r="AV118" i="33"/>
  <c r="R120" i="33"/>
  <c r="H120" i="33"/>
  <c r="AJ121" i="33"/>
  <c r="Z121" i="33"/>
  <c r="N103" i="33"/>
  <c r="AF104" i="33"/>
  <c r="AO105" i="33"/>
  <c r="N107" i="33"/>
  <c r="AI109" i="33"/>
  <c r="AR109" i="33"/>
  <c r="AF110" i="33"/>
  <c r="AO111" i="33"/>
  <c r="S118" i="33"/>
  <c r="H106" i="33"/>
  <c r="R106" i="33"/>
  <c r="AK106" i="33"/>
  <c r="AF106" i="33"/>
  <c r="H107" i="33"/>
  <c r="AR107" i="33"/>
  <c r="Z110" i="33"/>
  <c r="H112" i="33"/>
  <c r="R112" i="33"/>
  <c r="AK112" i="33"/>
  <c r="AL112" i="33" s="1"/>
  <c r="AF112" i="33"/>
  <c r="S113" i="33"/>
  <c r="K114" i="33"/>
  <c r="AC115" i="33"/>
  <c r="AW116" i="33"/>
  <c r="AX116" i="33" s="1"/>
  <c r="AO116" i="33"/>
  <c r="AC118" i="33"/>
  <c r="AJ118" i="33"/>
  <c r="AJ120" i="33"/>
  <c r="AO103" i="33"/>
  <c r="AO106" i="33"/>
  <c r="AO109" i="33"/>
  <c r="AO112" i="33"/>
  <c r="S114" i="33"/>
  <c r="AK114" i="33"/>
  <c r="AU114" i="33"/>
  <c r="AO115" i="33"/>
  <c r="S117" i="33"/>
  <c r="AK117" i="33"/>
  <c r="AU117" i="33"/>
  <c r="AO118" i="33"/>
  <c r="S120" i="33"/>
  <c r="AK120" i="33"/>
  <c r="AU120" i="33"/>
  <c r="R121" i="33"/>
  <c r="AO121" i="33"/>
  <c r="H122" i="33"/>
  <c r="Z122" i="33"/>
  <c r="AR122" i="33"/>
  <c r="Q117" i="33"/>
  <c r="AO117" i="33"/>
  <c r="AI118" i="33"/>
  <c r="Q120" i="33"/>
  <c r="AO120" i="33"/>
  <c r="AI121" i="33"/>
  <c r="AV121" i="33"/>
  <c r="AX121" i="33" s="1"/>
  <c r="S119" i="33"/>
  <c r="R122" i="33"/>
  <c r="AJ122" i="33"/>
  <c r="S105" i="33"/>
  <c r="Q106" i="33"/>
  <c r="S108" i="33"/>
  <c r="Q109" i="33"/>
  <c r="S111" i="33"/>
  <c r="AZ111" i="33" s="1"/>
  <c r="Q112" i="33"/>
  <c r="AC114" i="33"/>
  <c r="Q115" i="33"/>
  <c r="AC117" i="33"/>
  <c r="Q118" i="33"/>
  <c r="AO119" i="33"/>
  <c r="AC120" i="33"/>
  <c r="Q121" i="33"/>
  <c r="N122" i="33"/>
  <c r="AF122" i="33"/>
  <c r="AV122" i="33"/>
  <c r="AX122" i="33" s="1"/>
  <c r="AX115" i="33" l="1"/>
  <c r="AL58" i="33"/>
  <c r="AL121" i="33"/>
  <c r="AX110" i="33"/>
  <c r="AX75" i="33"/>
  <c r="AL74" i="33"/>
  <c r="AX46" i="33"/>
  <c r="AL82" i="33"/>
  <c r="AZ47" i="33"/>
  <c r="AZ42" i="33"/>
  <c r="AZ38" i="33"/>
  <c r="AX21" i="33"/>
  <c r="AZ82" i="33"/>
  <c r="AZ93" i="33"/>
  <c r="AZ79" i="33"/>
  <c r="T57" i="33"/>
  <c r="AY98" i="33"/>
  <c r="AZ80" i="33"/>
  <c r="T101" i="33"/>
  <c r="AL50" i="33"/>
  <c r="T103" i="33"/>
  <c r="AX64" i="33"/>
  <c r="AL114" i="33"/>
  <c r="AL99" i="33"/>
  <c r="AX38" i="33"/>
  <c r="AX22" i="33"/>
  <c r="AZ100" i="33"/>
  <c r="AZ86" i="33"/>
  <c r="AZ46" i="33"/>
  <c r="AZ74" i="33"/>
  <c r="AX40" i="33"/>
  <c r="AL6" i="33"/>
  <c r="AX102" i="33"/>
  <c r="AY24" i="33"/>
  <c r="AL111" i="33"/>
  <c r="T79" i="33"/>
  <c r="T76" i="33"/>
  <c r="AZ35" i="33"/>
  <c r="AX27" i="33"/>
  <c r="T34" i="33"/>
  <c r="T85" i="33"/>
  <c r="T58" i="33"/>
  <c r="AL101" i="33"/>
  <c r="AX63" i="33"/>
  <c r="AY65" i="33"/>
  <c r="AX60" i="33"/>
  <c r="AZ22" i="33"/>
  <c r="AL17" i="33"/>
  <c r="AL11" i="33"/>
  <c r="AZ33" i="33"/>
  <c r="AY102" i="33"/>
  <c r="AZ32" i="33"/>
  <c r="AX88" i="33"/>
  <c r="AX79" i="33"/>
  <c r="T60" i="33"/>
  <c r="AX45" i="33"/>
  <c r="AL22" i="33"/>
  <c r="T81" i="33"/>
  <c r="T21" i="33"/>
  <c r="T12" i="33"/>
  <c r="AX67" i="33"/>
  <c r="AY39" i="33"/>
  <c r="AZ48" i="33"/>
  <c r="AX24" i="33"/>
  <c r="AX44" i="33"/>
  <c r="AY27" i="33"/>
  <c r="AX114" i="33"/>
  <c r="AY105" i="33"/>
  <c r="AL109" i="33"/>
  <c r="AY68" i="33"/>
  <c r="BA68" i="33" s="1"/>
  <c r="AX52" i="33"/>
  <c r="AZ51" i="33"/>
  <c r="AL57" i="33"/>
  <c r="AX34" i="33"/>
  <c r="AL53" i="33"/>
  <c r="AL28" i="33"/>
  <c r="AL116" i="33"/>
  <c r="AX61" i="33"/>
  <c r="AZ49" i="33"/>
  <c r="AY14" i="33"/>
  <c r="BA14" i="33" s="1"/>
  <c r="AZ58" i="33"/>
  <c r="BA58" i="33" s="1"/>
  <c r="AZ28" i="33"/>
  <c r="AX18" i="33"/>
  <c r="AZ114" i="33"/>
  <c r="AZ89" i="33"/>
  <c r="AZ98" i="33"/>
  <c r="AL93" i="33"/>
  <c r="AZ65" i="33"/>
  <c r="AZ63" i="33"/>
  <c r="AZ59" i="33"/>
  <c r="AY57" i="33"/>
  <c r="AL113" i="33"/>
  <c r="AZ25" i="33"/>
  <c r="AY95" i="33"/>
  <c r="BA95" i="33" s="1"/>
  <c r="AZ90" i="33"/>
  <c r="AZ61" i="33"/>
  <c r="AL104" i="33"/>
  <c r="AZ94" i="33"/>
  <c r="AY82" i="33"/>
  <c r="BA82" i="33" s="1"/>
  <c r="AZ30" i="33"/>
  <c r="BA30" i="33" s="1"/>
  <c r="AZ27" i="33"/>
  <c r="AL8" i="33"/>
  <c r="AX108" i="33"/>
  <c r="AL103" i="33"/>
  <c r="AZ91" i="33"/>
  <c r="AL67" i="33"/>
  <c r="AL79" i="33"/>
  <c r="AL43" i="33"/>
  <c r="AL29" i="33"/>
  <c r="AX42" i="33"/>
  <c r="AX57" i="33"/>
  <c r="AZ12" i="33"/>
  <c r="AY11" i="33"/>
  <c r="BA11" i="33" s="1"/>
  <c r="AX107" i="33"/>
  <c r="AY111" i="33"/>
  <c r="BA111" i="33" s="1"/>
  <c r="AZ76" i="33"/>
  <c r="T46" i="33"/>
  <c r="AX15" i="33"/>
  <c r="AL12" i="33"/>
  <c r="AY21" i="33"/>
  <c r="AX100" i="33"/>
  <c r="AZ119" i="33"/>
  <c r="AZ108" i="33"/>
  <c r="AX118" i="33"/>
  <c r="AZ116" i="33"/>
  <c r="BA116" i="33" s="1"/>
  <c r="AL108" i="33"/>
  <c r="AL80" i="33"/>
  <c r="AZ92" i="33"/>
  <c r="AX81" i="33"/>
  <c r="AZ73" i="33"/>
  <c r="AX71" i="33"/>
  <c r="AX39" i="33"/>
  <c r="AL47" i="33"/>
  <c r="AZ20" i="33"/>
  <c r="AL37" i="33"/>
  <c r="T6" i="33"/>
  <c r="AZ110" i="33"/>
  <c r="AZ104" i="33"/>
  <c r="AX90" i="33"/>
  <c r="AL44" i="33"/>
  <c r="AY36" i="33"/>
  <c r="AZ96" i="33"/>
  <c r="AX58" i="33"/>
  <c r="AL30" i="33"/>
  <c r="AL84" i="33"/>
  <c r="AX30" i="33"/>
  <c r="AX96" i="33"/>
  <c r="AL102" i="33"/>
  <c r="AL24" i="33"/>
  <c r="AX82" i="33"/>
  <c r="AZ117" i="33"/>
  <c r="AL118" i="33"/>
  <c r="AZ118" i="33"/>
  <c r="AL117" i="33"/>
  <c r="T104" i="33"/>
  <c r="AL96" i="33"/>
  <c r="AL63" i="33"/>
  <c r="AY79" i="33"/>
  <c r="AZ68" i="33"/>
  <c r="AZ87" i="33"/>
  <c r="AZ75" i="33"/>
  <c r="AX50" i="33"/>
  <c r="AZ41" i="33"/>
  <c r="AL49" i="33"/>
  <c r="K123" i="33"/>
  <c r="AY37" i="33"/>
  <c r="BA37" i="33" s="1"/>
  <c r="AL32" i="33"/>
  <c r="AL25" i="33"/>
  <c r="AL48" i="33"/>
  <c r="AZ15" i="33"/>
  <c r="AZ9" i="33"/>
  <c r="BA9" i="33" s="1"/>
  <c r="T9" i="33"/>
  <c r="T14" i="33"/>
  <c r="AY12" i="33"/>
  <c r="AZ85" i="33"/>
  <c r="AY54" i="33"/>
  <c r="T65" i="33"/>
  <c r="T37" i="33"/>
  <c r="AL55" i="33"/>
  <c r="AX36" i="33"/>
  <c r="AZ45" i="33"/>
  <c r="H123" i="33"/>
  <c r="T110" i="33"/>
  <c r="AL95" i="33"/>
  <c r="AX92" i="33"/>
  <c r="AX78" i="33"/>
  <c r="AI123" i="33"/>
  <c r="AL85" i="33"/>
  <c r="AR123" i="33"/>
  <c r="AX28" i="33"/>
  <c r="AX37" i="33"/>
  <c r="AX48" i="33"/>
  <c r="AZ23" i="33"/>
  <c r="AY92" i="33"/>
  <c r="BA92" i="33" s="1"/>
  <c r="T92" i="33"/>
  <c r="AZ78" i="33"/>
  <c r="AX105" i="33"/>
  <c r="T68" i="33"/>
  <c r="AZ81" i="33"/>
  <c r="AY113" i="33"/>
  <c r="BA15" i="33"/>
  <c r="AY88" i="33"/>
  <c r="BA88" i="33" s="1"/>
  <c r="AZ105" i="33"/>
  <c r="BA105" i="33" s="1"/>
  <c r="AZ102" i="33"/>
  <c r="AL94" i="33"/>
  <c r="T95" i="33"/>
  <c r="T82" i="33"/>
  <c r="AY85" i="33"/>
  <c r="AZ62" i="33"/>
  <c r="AY78" i="33"/>
  <c r="T74" i="33"/>
  <c r="AZ44" i="33"/>
  <c r="AL38" i="33"/>
  <c r="BA33" i="33"/>
  <c r="AZ13" i="33"/>
  <c r="AU123" i="33"/>
  <c r="AX35" i="33"/>
  <c r="AL10" i="33"/>
  <c r="T36" i="33"/>
  <c r="AZ107" i="33"/>
  <c r="BA107" i="33" s="1"/>
  <c r="AZ55" i="33"/>
  <c r="BA55" i="33" s="1"/>
  <c r="AX99" i="33"/>
  <c r="AY101" i="33"/>
  <c r="AX20" i="33"/>
  <c r="AX120" i="33"/>
  <c r="AL62" i="33"/>
  <c r="AY119" i="33"/>
  <c r="AL90" i="33"/>
  <c r="Q123" i="33"/>
  <c r="Z123" i="33"/>
  <c r="AZ106" i="33"/>
  <c r="T116" i="33"/>
  <c r="AZ103" i="33"/>
  <c r="AL86" i="33"/>
  <c r="AX84" i="33"/>
  <c r="AY96" i="33"/>
  <c r="BA96" i="33" s="1"/>
  <c r="AY84" i="33"/>
  <c r="AZ5" i="33"/>
  <c r="AY6" i="33"/>
  <c r="BA6" i="33" s="1"/>
  <c r="AL91" i="33"/>
  <c r="AZ84" i="33"/>
  <c r="AX119" i="33"/>
  <c r="T55" i="33"/>
  <c r="T122" i="33"/>
  <c r="AY122" i="33"/>
  <c r="BA122" i="33" s="1"/>
  <c r="T53" i="33"/>
  <c r="AY53" i="33"/>
  <c r="T47" i="33"/>
  <c r="AY47" i="33"/>
  <c r="T41" i="33"/>
  <c r="AY41" i="33"/>
  <c r="AL19" i="33"/>
  <c r="AY121" i="33"/>
  <c r="BA121" i="33" s="1"/>
  <c r="T121" i="33"/>
  <c r="AY115" i="33"/>
  <c r="T115" i="33"/>
  <c r="AZ115" i="33"/>
  <c r="AY80" i="33"/>
  <c r="BA80" i="33" s="1"/>
  <c r="T80" i="33"/>
  <c r="AY72" i="33"/>
  <c r="BA72" i="33" s="1"/>
  <c r="T72" i="33"/>
  <c r="AZ67" i="33"/>
  <c r="AZ64" i="33"/>
  <c r="AY75" i="33"/>
  <c r="T75" i="33"/>
  <c r="AY70" i="33"/>
  <c r="T70" i="33"/>
  <c r="AL65" i="33"/>
  <c r="T56" i="33"/>
  <c r="AY56" i="33"/>
  <c r="BA56" i="33" s="1"/>
  <c r="AY73" i="33"/>
  <c r="BA73" i="33" s="1"/>
  <c r="T73" i="33"/>
  <c r="T38" i="33"/>
  <c r="AY38" i="33"/>
  <c r="AZ60" i="33"/>
  <c r="AL26" i="33"/>
  <c r="AY60" i="33"/>
  <c r="AZ53" i="33"/>
  <c r="AY25" i="33"/>
  <c r="BA25" i="33" s="1"/>
  <c r="T25" i="33"/>
  <c r="AZ19" i="33"/>
  <c r="AZ10" i="33"/>
  <c r="AO123" i="33"/>
  <c r="T61" i="33"/>
  <c r="AY61" i="33"/>
  <c r="BA61" i="33" s="1"/>
  <c r="AZ21" i="33"/>
  <c r="BA21" i="33" s="1"/>
  <c r="AL46" i="33"/>
  <c r="AY46" i="33"/>
  <c r="AY23" i="33"/>
  <c r="BA23" i="33" s="1"/>
  <c r="T23" i="33"/>
  <c r="T32" i="33"/>
  <c r="AY32" i="33"/>
  <c r="AY17" i="33"/>
  <c r="BA17" i="33" s="1"/>
  <c r="AY89" i="33"/>
  <c r="BA89" i="33" s="1"/>
  <c r="AL89" i="33"/>
  <c r="AZ113" i="33"/>
  <c r="T113" i="33"/>
  <c r="AY117" i="33"/>
  <c r="T117" i="33"/>
  <c r="BA102" i="33"/>
  <c r="T108" i="33"/>
  <c r="AY108" i="33"/>
  <c r="AY104" i="33"/>
  <c r="BA104" i="33" s="1"/>
  <c r="AZ112" i="33"/>
  <c r="AY77" i="33"/>
  <c r="BA77" i="33" s="1"/>
  <c r="T77" i="33"/>
  <c r="AZ95" i="33"/>
  <c r="AZ101" i="33"/>
  <c r="AY93" i="33"/>
  <c r="BA93" i="33" s="1"/>
  <c r="T35" i="33"/>
  <c r="AY35" i="33"/>
  <c r="BA35" i="33" s="1"/>
  <c r="AZ57" i="33"/>
  <c r="BA57" i="33" s="1"/>
  <c r="AL45" i="33"/>
  <c r="AY26" i="33"/>
  <c r="BA26" i="33" s="1"/>
  <c r="T26" i="33"/>
  <c r="T48" i="33"/>
  <c r="AY48" i="33"/>
  <c r="BA48" i="33" s="1"/>
  <c r="T44" i="33"/>
  <c r="AY44" i="33"/>
  <c r="AF123" i="33"/>
  <c r="AY34" i="33"/>
  <c r="BA34" i="33" s="1"/>
  <c r="AL16" i="33"/>
  <c r="AL7" i="33"/>
  <c r="S123" i="33"/>
  <c r="W123" i="33"/>
  <c r="AZ36" i="33"/>
  <c r="AL36" i="33"/>
  <c r="AW123" i="33"/>
  <c r="AZ39" i="33"/>
  <c r="BA39" i="33" s="1"/>
  <c r="T39" i="33"/>
  <c r="T20" i="33"/>
  <c r="AY106" i="33"/>
  <c r="T106" i="33"/>
  <c r="AY83" i="33"/>
  <c r="BA83" i="33" s="1"/>
  <c r="T83" i="33"/>
  <c r="AY120" i="33"/>
  <c r="T120" i="33"/>
  <c r="T100" i="33"/>
  <c r="AY100" i="33"/>
  <c r="BA100" i="33" s="1"/>
  <c r="AY81" i="33"/>
  <c r="BA81" i="33" s="1"/>
  <c r="AY74" i="33"/>
  <c r="BA74" i="33" s="1"/>
  <c r="AL68" i="33"/>
  <c r="AY64" i="33"/>
  <c r="T64" i="33"/>
  <c r="T59" i="33"/>
  <c r="AY59" i="33"/>
  <c r="BA59" i="33" s="1"/>
  <c r="AY66" i="33"/>
  <c r="BA66" i="33" s="1"/>
  <c r="T66" i="33"/>
  <c r="AX73" i="33"/>
  <c r="T51" i="33"/>
  <c r="AY51" i="33"/>
  <c r="BA51" i="33" s="1"/>
  <c r="T45" i="33"/>
  <c r="AY45" i="33"/>
  <c r="BA65" i="33"/>
  <c r="AY28" i="33"/>
  <c r="T28" i="33"/>
  <c r="AX62" i="33"/>
  <c r="AZ54" i="33"/>
  <c r="BA54" i="33" s="1"/>
  <c r="AY22" i="33"/>
  <c r="BA22" i="33" s="1"/>
  <c r="T22" i="33"/>
  <c r="AY16" i="33"/>
  <c r="T16" i="33"/>
  <c r="AY13" i="33"/>
  <c r="T13" i="33"/>
  <c r="AY10" i="33"/>
  <c r="T10" i="33"/>
  <c r="AY7" i="33"/>
  <c r="T7" i="33"/>
  <c r="N123" i="33"/>
  <c r="BA20" i="33"/>
  <c r="AZ120" i="33"/>
  <c r="AL115" i="33"/>
  <c r="T111" i="33"/>
  <c r="T105" i="33"/>
  <c r="AY86" i="33"/>
  <c r="BA86" i="33" s="1"/>
  <c r="T86" i="33"/>
  <c r="AY109" i="33"/>
  <c r="BA109" i="33" s="1"/>
  <c r="T109" i="33"/>
  <c r="AY71" i="33"/>
  <c r="BA71" i="33" s="1"/>
  <c r="T99" i="33"/>
  <c r="AY99" i="33"/>
  <c r="BA99" i="33" s="1"/>
  <c r="T94" i="33"/>
  <c r="AY94" i="33"/>
  <c r="BA94" i="33" s="1"/>
  <c r="T87" i="33"/>
  <c r="T91" i="33"/>
  <c r="AY91" i="33"/>
  <c r="BA91" i="33" s="1"/>
  <c r="AL42" i="33"/>
  <c r="BA24" i="33"/>
  <c r="R123" i="33"/>
  <c r="AY5" i="33"/>
  <c r="T5" i="33"/>
  <c r="AL13" i="33"/>
  <c r="AY40" i="33"/>
  <c r="BA40" i="33" s="1"/>
  <c r="AK123" i="33"/>
  <c r="AY19" i="33"/>
  <c r="T19" i="33"/>
  <c r="AL52" i="33"/>
  <c r="AY52" i="33"/>
  <c r="BA52" i="33" s="1"/>
  <c r="AL5" i="33"/>
  <c r="AY118" i="33"/>
  <c r="BA118" i="33" s="1"/>
  <c r="T118" i="33"/>
  <c r="AL122" i="33"/>
  <c r="AL120" i="33"/>
  <c r="AY112" i="33"/>
  <c r="T112" i="33"/>
  <c r="AY110" i="33"/>
  <c r="BA110" i="33" s="1"/>
  <c r="AL106" i="33"/>
  <c r="AY103" i="33"/>
  <c r="BA103" i="33" s="1"/>
  <c r="AY114" i="33"/>
  <c r="BA114" i="33" s="1"/>
  <c r="T114" i="33"/>
  <c r="AZ70" i="33"/>
  <c r="T97" i="33"/>
  <c r="AY97" i="33"/>
  <c r="BA97" i="33" s="1"/>
  <c r="AY90" i="33"/>
  <c r="AY76" i="33"/>
  <c r="BA76" i="33" s="1"/>
  <c r="AY87" i="33"/>
  <c r="BA87" i="33" s="1"/>
  <c r="AY67" i="33"/>
  <c r="T67" i="33"/>
  <c r="AY62" i="33"/>
  <c r="T62" i="33"/>
  <c r="AY69" i="33"/>
  <c r="BA69" i="33" s="1"/>
  <c r="T69" i="33"/>
  <c r="AL59" i="33"/>
  <c r="AZ50" i="33"/>
  <c r="AL51" i="33"/>
  <c r="AY29" i="33"/>
  <c r="BA29" i="33" s="1"/>
  <c r="T29" i="33"/>
  <c r="T50" i="33"/>
  <c r="AY50" i="33"/>
  <c r="T42" i="33"/>
  <c r="AY42" i="33"/>
  <c r="AY31" i="33"/>
  <c r="BA31" i="33" s="1"/>
  <c r="T31" i="33"/>
  <c r="AZ16" i="33"/>
  <c r="AZ7" i="33"/>
  <c r="AY49" i="33"/>
  <c r="AY63" i="33"/>
  <c r="T63" i="33"/>
  <c r="AL21" i="33"/>
  <c r="AX5" i="33"/>
  <c r="AV123" i="33"/>
  <c r="AX23" i="33"/>
  <c r="AC123" i="33"/>
  <c r="AY43" i="33"/>
  <c r="BA43" i="33" s="1"/>
  <c r="AY18" i="33"/>
  <c r="BA18" i="33" s="1"/>
  <c r="T18" i="33"/>
  <c r="AY8" i="33"/>
  <c r="BA8" i="33" s="1"/>
  <c r="AJ123" i="33"/>
  <c r="BA13" i="33" l="1"/>
  <c r="BA42" i="33"/>
  <c r="BA90" i="33"/>
  <c r="BA19" i="33"/>
  <c r="BA28" i="33"/>
  <c r="BA64" i="33"/>
  <c r="BA106" i="33"/>
  <c r="BA36" i="33"/>
  <c r="BA108" i="33"/>
  <c r="BA115" i="33"/>
  <c r="BA47" i="33"/>
  <c r="BA119" i="33"/>
  <c r="BA46" i="33"/>
  <c r="BA32" i="33"/>
  <c r="BA38" i="33"/>
  <c r="BA79" i="33"/>
  <c r="BA98" i="33"/>
  <c r="BA120" i="33"/>
  <c r="BA63" i="33"/>
  <c r="BA62" i="33"/>
  <c r="BA12" i="33"/>
  <c r="BA49" i="33"/>
  <c r="BA27" i="33"/>
  <c r="BA41" i="33"/>
  <c r="BA45" i="33"/>
  <c r="BA60" i="33"/>
  <c r="AZ123" i="33"/>
  <c r="BA67" i="33"/>
  <c r="BA117" i="33"/>
  <c r="BA75" i="33"/>
  <c r="BA84" i="33"/>
  <c r="BA78" i="33"/>
  <c r="BA101" i="33"/>
  <c r="BA113" i="33"/>
  <c r="BA85" i="33"/>
  <c r="BA44" i="33"/>
  <c r="AL123" i="33"/>
  <c r="BA112" i="33"/>
  <c r="BA10" i="33"/>
  <c r="BA53" i="33"/>
  <c r="BA70" i="33"/>
  <c r="T123" i="33"/>
  <c r="BA50" i="33"/>
  <c r="AX123" i="33"/>
  <c r="AY123" i="33"/>
  <c r="BA5" i="33"/>
  <c r="BA7" i="33"/>
  <c r="BA16" i="33"/>
  <c r="BA123" i="33" l="1"/>
  <c r="BC123" i="32" l="1"/>
  <c r="BD123" i="32"/>
  <c r="BE123" i="32"/>
  <c r="AW122" i="32" l="1"/>
  <c r="AS122" i="32"/>
  <c r="AU122" i="32" s="1"/>
  <c r="AP122" i="32"/>
  <c r="AR122" i="32" s="1"/>
  <c r="AM122" i="32"/>
  <c r="AO122" i="32" s="1"/>
  <c r="AK122" i="32"/>
  <c r="AG122" i="32"/>
  <c r="AI122" i="32" s="1"/>
  <c r="AD122" i="32"/>
  <c r="AF122" i="32" s="1"/>
  <c r="AA122" i="32"/>
  <c r="AC122" i="32" s="1"/>
  <c r="X122" i="32"/>
  <c r="Z122" i="32" s="1"/>
  <c r="U122" i="32"/>
  <c r="S122" i="32"/>
  <c r="O122" i="32"/>
  <c r="Q122" i="32" s="1"/>
  <c r="L122" i="32"/>
  <c r="N122" i="32" s="1"/>
  <c r="I122" i="32"/>
  <c r="K122" i="32" s="1"/>
  <c r="F122" i="32"/>
  <c r="D122" i="32"/>
  <c r="C122" i="32"/>
  <c r="AT121" i="32"/>
  <c r="AS121" i="32"/>
  <c r="AQ121" i="32"/>
  <c r="AP121" i="32"/>
  <c r="AN121" i="32"/>
  <c r="AM121" i="32"/>
  <c r="AH121" i="32"/>
  <c r="AG121" i="32"/>
  <c r="AE121" i="32"/>
  <c r="AD121" i="32"/>
  <c r="AB121" i="32"/>
  <c r="AA121" i="32"/>
  <c r="Y121" i="32"/>
  <c r="X121" i="32"/>
  <c r="V121" i="32"/>
  <c r="U121" i="32"/>
  <c r="P121" i="32"/>
  <c r="O121" i="32"/>
  <c r="M121" i="32"/>
  <c r="L121" i="32"/>
  <c r="J121" i="32"/>
  <c r="I121" i="32"/>
  <c r="G121" i="32"/>
  <c r="F121" i="32"/>
  <c r="D121" i="32"/>
  <c r="C121" i="32"/>
  <c r="B121" i="32"/>
  <c r="AT120" i="32"/>
  <c r="AS120" i="32"/>
  <c r="AQ120" i="32"/>
  <c r="AP120" i="32"/>
  <c r="AN120" i="32"/>
  <c r="AM120" i="32"/>
  <c r="AH120" i="32"/>
  <c r="AG120" i="32"/>
  <c r="AE120" i="32"/>
  <c r="AD120" i="32"/>
  <c r="AB120" i="32"/>
  <c r="AA120" i="32"/>
  <c r="Y120" i="32"/>
  <c r="X120" i="32"/>
  <c r="V120" i="32"/>
  <c r="U120" i="32"/>
  <c r="P120" i="32"/>
  <c r="O120" i="32"/>
  <c r="M120" i="32"/>
  <c r="L120" i="32"/>
  <c r="J120" i="32"/>
  <c r="I120" i="32"/>
  <c r="G120" i="32"/>
  <c r="F120" i="32"/>
  <c r="D120" i="32"/>
  <c r="C120" i="32"/>
  <c r="B120" i="32"/>
  <c r="AT119" i="32"/>
  <c r="AS119" i="32"/>
  <c r="AQ119" i="32"/>
  <c r="AP119" i="32"/>
  <c r="AN119" i="32"/>
  <c r="AM119" i="32"/>
  <c r="AH119" i="32"/>
  <c r="AG119" i="32"/>
  <c r="AE119" i="32"/>
  <c r="AD119" i="32"/>
  <c r="AB119" i="32"/>
  <c r="AA119" i="32"/>
  <c r="Y119" i="32"/>
  <c r="X119" i="32"/>
  <c r="V119" i="32"/>
  <c r="U119" i="32"/>
  <c r="P119" i="32"/>
  <c r="O119" i="32"/>
  <c r="M119" i="32"/>
  <c r="L119" i="32"/>
  <c r="J119" i="32"/>
  <c r="I119" i="32"/>
  <c r="G119" i="32"/>
  <c r="F119" i="32"/>
  <c r="D119" i="32"/>
  <c r="C119" i="32"/>
  <c r="B119" i="32"/>
  <c r="AT118" i="32"/>
  <c r="AS118" i="32"/>
  <c r="AQ118" i="32"/>
  <c r="AP118" i="32"/>
  <c r="AN118" i="32"/>
  <c r="AM118" i="32"/>
  <c r="AH118" i="32"/>
  <c r="AG118" i="32"/>
  <c r="AE118" i="32"/>
  <c r="AD118" i="32"/>
  <c r="AB118" i="32"/>
  <c r="AA118" i="32"/>
  <c r="Y118" i="32"/>
  <c r="X118" i="32"/>
  <c r="V118" i="32"/>
  <c r="U118" i="32"/>
  <c r="P118" i="32"/>
  <c r="O118" i="32"/>
  <c r="M118" i="32"/>
  <c r="L118" i="32"/>
  <c r="J118" i="32"/>
  <c r="I118" i="32"/>
  <c r="G118" i="32"/>
  <c r="F118" i="32"/>
  <c r="D118" i="32"/>
  <c r="C118" i="32"/>
  <c r="B118" i="32"/>
  <c r="AT117" i="32"/>
  <c r="AS117" i="32"/>
  <c r="AQ117" i="32"/>
  <c r="AP117" i="32"/>
  <c r="AN117" i="32"/>
  <c r="AM117" i="32"/>
  <c r="AH117" i="32"/>
  <c r="AG117" i="32"/>
  <c r="AE117" i="32"/>
  <c r="AD117" i="32"/>
  <c r="AB117" i="32"/>
  <c r="AA117" i="32"/>
  <c r="Y117" i="32"/>
  <c r="X117" i="32"/>
  <c r="V117" i="32"/>
  <c r="U117" i="32"/>
  <c r="P117" i="32"/>
  <c r="O117" i="32"/>
  <c r="M117" i="32"/>
  <c r="L117" i="32"/>
  <c r="J117" i="32"/>
  <c r="I117" i="32"/>
  <c r="G117" i="32"/>
  <c r="F117" i="32"/>
  <c r="D117" i="32"/>
  <c r="C117" i="32"/>
  <c r="B117" i="32"/>
  <c r="AT116" i="32"/>
  <c r="AS116" i="32"/>
  <c r="AQ116" i="32"/>
  <c r="AP116" i="32"/>
  <c r="AN116" i="32"/>
  <c r="AM116" i="32"/>
  <c r="AH116" i="32"/>
  <c r="AG116" i="32"/>
  <c r="AE116" i="32"/>
  <c r="AD116" i="32"/>
  <c r="AB116" i="32"/>
  <c r="AA116" i="32"/>
  <c r="Y116" i="32"/>
  <c r="X116" i="32"/>
  <c r="V116" i="32"/>
  <c r="U116" i="32"/>
  <c r="P116" i="32"/>
  <c r="O116" i="32"/>
  <c r="M116" i="32"/>
  <c r="L116" i="32"/>
  <c r="J116" i="32"/>
  <c r="I116" i="32"/>
  <c r="G116" i="32"/>
  <c r="F116" i="32"/>
  <c r="D116" i="32"/>
  <c r="C116" i="32"/>
  <c r="B116" i="32"/>
  <c r="AT115" i="32"/>
  <c r="AS115" i="32"/>
  <c r="AQ115" i="32"/>
  <c r="AP115" i="32"/>
  <c r="AN115" i="32"/>
  <c r="AM115" i="32"/>
  <c r="AH115" i="32"/>
  <c r="AG115" i="32"/>
  <c r="AE115" i="32"/>
  <c r="AD115" i="32"/>
  <c r="AB115" i="32"/>
  <c r="AA115" i="32"/>
  <c r="Y115" i="32"/>
  <c r="X115" i="32"/>
  <c r="V115" i="32"/>
  <c r="U115" i="32"/>
  <c r="P115" i="32"/>
  <c r="O115" i="32"/>
  <c r="M115" i="32"/>
  <c r="L115" i="32"/>
  <c r="J115" i="32"/>
  <c r="I115" i="32"/>
  <c r="G115" i="32"/>
  <c r="F115" i="32"/>
  <c r="D115" i="32"/>
  <c r="C115" i="32"/>
  <c r="B115" i="32"/>
  <c r="AT114" i="32"/>
  <c r="AS114" i="32"/>
  <c r="AQ114" i="32"/>
  <c r="AP114" i="32"/>
  <c r="AN114" i="32"/>
  <c r="AM114" i="32"/>
  <c r="AH114" i="32"/>
  <c r="AG114" i="32"/>
  <c r="AE114" i="32"/>
  <c r="AD114" i="32"/>
  <c r="AB114" i="32"/>
  <c r="AA114" i="32"/>
  <c r="Y114" i="32"/>
  <c r="X114" i="32"/>
  <c r="V114" i="32"/>
  <c r="U114" i="32"/>
  <c r="P114" i="32"/>
  <c r="O114" i="32"/>
  <c r="M114" i="32"/>
  <c r="L114" i="32"/>
  <c r="J114" i="32"/>
  <c r="I114" i="32"/>
  <c r="G114" i="32"/>
  <c r="F114" i="32"/>
  <c r="D114" i="32"/>
  <c r="C114" i="32"/>
  <c r="B114" i="32"/>
  <c r="AT113" i="32"/>
  <c r="AS113" i="32"/>
  <c r="AQ113" i="32"/>
  <c r="AP113" i="32"/>
  <c r="AN113" i="32"/>
  <c r="AM113" i="32"/>
  <c r="AH113" i="32"/>
  <c r="AG113" i="32"/>
  <c r="AE113" i="32"/>
  <c r="AD113" i="32"/>
  <c r="AB113" i="32"/>
  <c r="AA113" i="32"/>
  <c r="Y113" i="32"/>
  <c r="X113" i="32"/>
  <c r="V113" i="32"/>
  <c r="U113" i="32"/>
  <c r="P113" i="32"/>
  <c r="O113" i="32"/>
  <c r="M113" i="32"/>
  <c r="L113" i="32"/>
  <c r="J113" i="32"/>
  <c r="I113" i="32"/>
  <c r="G113" i="32"/>
  <c r="F113" i="32"/>
  <c r="D113" i="32"/>
  <c r="C113" i="32"/>
  <c r="B113" i="32"/>
  <c r="AT112" i="32"/>
  <c r="AS112" i="32"/>
  <c r="AQ112" i="32"/>
  <c r="AP112" i="32"/>
  <c r="AN112" i="32"/>
  <c r="AM112" i="32"/>
  <c r="AH112" i="32"/>
  <c r="AG112" i="32"/>
  <c r="AE112" i="32"/>
  <c r="AD112" i="32"/>
  <c r="AB112" i="32"/>
  <c r="AA112" i="32"/>
  <c r="Y112" i="32"/>
  <c r="X112" i="32"/>
  <c r="V112" i="32"/>
  <c r="U112" i="32"/>
  <c r="P112" i="32"/>
  <c r="O112" i="32"/>
  <c r="M112" i="32"/>
  <c r="L112" i="32"/>
  <c r="J112" i="32"/>
  <c r="I112" i="32"/>
  <c r="G112" i="32"/>
  <c r="F112" i="32"/>
  <c r="D112" i="32"/>
  <c r="C112" i="32"/>
  <c r="B112" i="32"/>
  <c r="AT111" i="32"/>
  <c r="AS111" i="32"/>
  <c r="AQ111" i="32"/>
  <c r="AP111" i="32"/>
  <c r="AN111" i="32"/>
  <c r="AM111" i="32"/>
  <c r="AH111" i="32"/>
  <c r="AG111" i="32"/>
  <c r="AE111" i="32"/>
  <c r="AD111" i="32"/>
  <c r="AB111" i="32"/>
  <c r="AA111" i="32"/>
  <c r="Y111" i="32"/>
  <c r="X111" i="32"/>
  <c r="V111" i="32"/>
  <c r="U111" i="32"/>
  <c r="P111" i="32"/>
  <c r="O111" i="32"/>
  <c r="M111" i="32"/>
  <c r="L111" i="32"/>
  <c r="J111" i="32"/>
  <c r="I111" i="32"/>
  <c r="G111" i="32"/>
  <c r="F111" i="32"/>
  <c r="D111" i="32"/>
  <c r="C111" i="32"/>
  <c r="B111" i="32"/>
  <c r="AT110" i="32"/>
  <c r="AS110" i="32"/>
  <c r="AQ110" i="32"/>
  <c r="AP110" i="32"/>
  <c r="AN110" i="32"/>
  <c r="AM110" i="32"/>
  <c r="AH110" i="32"/>
  <c r="AG110" i="32"/>
  <c r="AE110" i="32"/>
  <c r="AD110" i="32"/>
  <c r="AB110" i="32"/>
  <c r="AA110" i="32"/>
  <c r="Y110" i="32"/>
  <c r="X110" i="32"/>
  <c r="V110" i="32"/>
  <c r="U110" i="32"/>
  <c r="P110" i="32"/>
  <c r="O110" i="32"/>
  <c r="M110" i="32"/>
  <c r="L110" i="32"/>
  <c r="J110" i="32"/>
  <c r="I110" i="32"/>
  <c r="G110" i="32"/>
  <c r="F110" i="32"/>
  <c r="D110" i="32"/>
  <c r="C110" i="32"/>
  <c r="B110" i="32"/>
  <c r="AT109" i="32"/>
  <c r="AS109" i="32"/>
  <c r="AQ109" i="32"/>
  <c r="AP109" i="32"/>
  <c r="AN109" i="32"/>
  <c r="AM109" i="32"/>
  <c r="AH109" i="32"/>
  <c r="AG109" i="32"/>
  <c r="AE109" i="32"/>
  <c r="AD109" i="32"/>
  <c r="AB109" i="32"/>
  <c r="AA109" i="32"/>
  <c r="Y109" i="32"/>
  <c r="X109" i="32"/>
  <c r="V109" i="32"/>
  <c r="U109" i="32"/>
  <c r="P109" i="32"/>
  <c r="O109" i="32"/>
  <c r="M109" i="32"/>
  <c r="L109" i="32"/>
  <c r="J109" i="32"/>
  <c r="I109" i="32"/>
  <c r="G109" i="32"/>
  <c r="F109" i="32"/>
  <c r="D109" i="32"/>
  <c r="C109" i="32"/>
  <c r="B109" i="32"/>
  <c r="AT108" i="32"/>
  <c r="AS108" i="32"/>
  <c r="AQ108" i="32"/>
  <c r="AP108" i="32"/>
  <c r="AN108" i="32"/>
  <c r="AM108" i="32"/>
  <c r="AH108" i="32"/>
  <c r="AG108" i="32"/>
  <c r="AE108" i="32"/>
  <c r="AD108" i="32"/>
  <c r="AB108" i="32"/>
  <c r="AA108" i="32"/>
  <c r="Y108" i="32"/>
  <c r="X108" i="32"/>
  <c r="V108" i="32"/>
  <c r="U108" i="32"/>
  <c r="P108" i="32"/>
  <c r="O108" i="32"/>
  <c r="M108" i="32"/>
  <c r="L108" i="32"/>
  <c r="J108" i="32"/>
  <c r="I108" i="32"/>
  <c r="G108" i="32"/>
  <c r="F108" i="32"/>
  <c r="D108" i="32"/>
  <c r="C108" i="32"/>
  <c r="B108" i="32"/>
  <c r="AT107" i="32"/>
  <c r="AS107" i="32"/>
  <c r="AQ107" i="32"/>
  <c r="AP107" i="32"/>
  <c r="AN107" i="32"/>
  <c r="AM107" i="32"/>
  <c r="AH107" i="32"/>
  <c r="AG107" i="32"/>
  <c r="AE107" i="32"/>
  <c r="AD107" i="32"/>
  <c r="AB107" i="32"/>
  <c r="AA107" i="32"/>
  <c r="Y107" i="32"/>
  <c r="X107" i="32"/>
  <c r="V107" i="32"/>
  <c r="U107" i="32"/>
  <c r="P107" i="32"/>
  <c r="O107" i="32"/>
  <c r="M107" i="32"/>
  <c r="L107" i="32"/>
  <c r="J107" i="32"/>
  <c r="I107" i="32"/>
  <c r="G107" i="32"/>
  <c r="F107" i="32"/>
  <c r="D107" i="32"/>
  <c r="C107" i="32"/>
  <c r="B107" i="32"/>
  <c r="AT106" i="32"/>
  <c r="AS106" i="32"/>
  <c r="AQ106" i="32"/>
  <c r="AP106" i="32"/>
  <c r="AN106" i="32"/>
  <c r="AM106" i="32"/>
  <c r="AH106" i="32"/>
  <c r="AG106" i="32"/>
  <c r="AE106" i="32"/>
  <c r="AD106" i="32"/>
  <c r="AB106" i="32"/>
  <c r="AA106" i="32"/>
  <c r="Y106" i="32"/>
  <c r="X106" i="32"/>
  <c r="V106" i="32"/>
  <c r="U106" i="32"/>
  <c r="P106" i="32"/>
  <c r="O106" i="32"/>
  <c r="M106" i="32"/>
  <c r="L106" i="32"/>
  <c r="J106" i="32"/>
  <c r="I106" i="32"/>
  <c r="G106" i="32"/>
  <c r="F106" i="32"/>
  <c r="D106" i="32"/>
  <c r="C106" i="32"/>
  <c r="B106" i="32"/>
  <c r="AT105" i="32"/>
  <c r="AS105" i="32"/>
  <c r="AQ105" i="32"/>
  <c r="AP105" i="32"/>
  <c r="AN105" i="32"/>
  <c r="AM105" i="32"/>
  <c r="AH105" i="32"/>
  <c r="AG105" i="32"/>
  <c r="AE105" i="32"/>
  <c r="AD105" i="32"/>
  <c r="AB105" i="32"/>
  <c r="AA105" i="32"/>
  <c r="Y105" i="32"/>
  <c r="X105" i="32"/>
  <c r="V105" i="32"/>
  <c r="U105" i="32"/>
  <c r="P105" i="32"/>
  <c r="O105" i="32"/>
  <c r="M105" i="32"/>
  <c r="L105" i="32"/>
  <c r="J105" i="32"/>
  <c r="I105" i="32"/>
  <c r="G105" i="32"/>
  <c r="F105" i="32"/>
  <c r="D105" i="32"/>
  <c r="C105" i="32"/>
  <c r="B105" i="32"/>
  <c r="AT104" i="32"/>
  <c r="AS104" i="32"/>
  <c r="AQ104" i="32"/>
  <c r="AP104" i="32"/>
  <c r="AN104" i="32"/>
  <c r="AM104" i="32"/>
  <c r="AH104" i="32"/>
  <c r="AG104" i="32"/>
  <c r="AE104" i="32"/>
  <c r="AD104" i="32"/>
  <c r="AB104" i="32"/>
  <c r="AA104" i="32"/>
  <c r="Y104" i="32"/>
  <c r="X104" i="32"/>
  <c r="V104" i="32"/>
  <c r="U104" i="32"/>
  <c r="P104" i="32"/>
  <c r="O104" i="32"/>
  <c r="M104" i="32"/>
  <c r="L104" i="32"/>
  <c r="J104" i="32"/>
  <c r="I104" i="32"/>
  <c r="G104" i="32"/>
  <c r="F104" i="32"/>
  <c r="D104" i="32"/>
  <c r="C104" i="32"/>
  <c r="B104" i="32"/>
  <c r="AT103" i="32"/>
  <c r="AS103" i="32"/>
  <c r="AQ103" i="32"/>
  <c r="AP103" i="32"/>
  <c r="AN103" i="32"/>
  <c r="AM103" i="32"/>
  <c r="AH103" i="32"/>
  <c r="AG103" i="32"/>
  <c r="AE103" i="32"/>
  <c r="AD103" i="32"/>
  <c r="AB103" i="32"/>
  <c r="AA103" i="32"/>
  <c r="Y103" i="32"/>
  <c r="X103" i="32"/>
  <c r="V103" i="32"/>
  <c r="U103" i="32"/>
  <c r="P103" i="32"/>
  <c r="O103" i="32"/>
  <c r="M103" i="32"/>
  <c r="L103" i="32"/>
  <c r="J103" i="32"/>
  <c r="I103" i="32"/>
  <c r="G103" i="32"/>
  <c r="F103" i="32"/>
  <c r="D103" i="32"/>
  <c r="C103" i="32"/>
  <c r="B103" i="32"/>
  <c r="AT102" i="32"/>
  <c r="AS102" i="32"/>
  <c r="AQ102" i="32"/>
  <c r="AP102" i="32"/>
  <c r="AN102" i="32"/>
  <c r="AM102" i="32"/>
  <c r="AH102" i="32"/>
  <c r="AG102" i="32"/>
  <c r="AE102" i="32"/>
  <c r="AD102" i="32"/>
  <c r="AB102" i="32"/>
  <c r="AA102" i="32"/>
  <c r="Y102" i="32"/>
  <c r="X102" i="32"/>
  <c r="V102" i="32"/>
  <c r="U102" i="32"/>
  <c r="P102" i="32"/>
  <c r="O102" i="32"/>
  <c r="Q102" i="32" s="1"/>
  <c r="M102" i="32"/>
  <c r="L102" i="32"/>
  <c r="J102" i="32"/>
  <c r="I102" i="32"/>
  <c r="G102" i="32"/>
  <c r="F102" i="32"/>
  <c r="H102" i="32" s="1"/>
  <c r="D102" i="32"/>
  <c r="C102" i="32"/>
  <c r="B102" i="32"/>
  <c r="AT101" i="32"/>
  <c r="AS101" i="32"/>
  <c r="AQ101" i="32"/>
  <c r="AP101" i="32"/>
  <c r="AN101" i="32"/>
  <c r="AM101" i="32"/>
  <c r="AH101" i="32"/>
  <c r="AG101" i="32"/>
  <c r="AE101" i="32"/>
  <c r="AD101" i="32"/>
  <c r="AB101" i="32"/>
  <c r="AA101" i="32"/>
  <c r="Y101" i="32"/>
  <c r="X101" i="32"/>
  <c r="V101" i="32"/>
  <c r="U101" i="32"/>
  <c r="P101" i="32"/>
  <c r="O101" i="32"/>
  <c r="M101" i="32"/>
  <c r="L101" i="32"/>
  <c r="J101" i="32"/>
  <c r="I101" i="32"/>
  <c r="G101" i="32"/>
  <c r="F101" i="32"/>
  <c r="D101" i="32"/>
  <c r="C101" i="32"/>
  <c r="B101" i="32"/>
  <c r="AT100" i="32"/>
  <c r="AS100" i="32"/>
  <c r="AQ100" i="32"/>
  <c r="AP100" i="32"/>
  <c r="AN100" i="32"/>
  <c r="AM100" i="32"/>
  <c r="AH100" i="32"/>
  <c r="AG100" i="32"/>
  <c r="AE100" i="32"/>
  <c r="AD100" i="32"/>
  <c r="AB100" i="32"/>
  <c r="AA100" i="32"/>
  <c r="Y100" i="32"/>
  <c r="X100" i="32"/>
  <c r="V100" i="32"/>
  <c r="U100" i="32"/>
  <c r="P100" i="32"/>
  <c r="O100" i="32"/>
  <c r="M100" i="32"/>
  <c r="L100" i="32"/>
  <c r="J100" i="32"/>
  <c r="I100" i="32"/>
  <c r="G100" i="32"/>
  <c r="F100" i="32"/>
  <c r="D100" i="32"/>
  <c r="C100" i="32"/>
  <c r="B100" i="32"/>
  <c r="AT99" i="32"/>
  <c r="AS99" i="32"/>
  <c r="AQ99" i="32"/>
  <c r="AP99" i="32"/>
  <c r="AN99" i="32"/>
  <c r="AM99" i="32"/>
  <c r="AH99" i="32"/>
  <c r="AG99" i="32"/>
  <c r="AE99" i="32"/>
  <c r="AD99" i="32"/>
  <c r="AB99" i="32"/>
  <c r="AA99" i="32"/>
  <c r="Y99" i="32"/>
  <c r="X99" i="32"/>
  <c r="V99" i="32"/>
  <c r="U99" i="32"/>
  <c r="P99" i="32"/>
  <c r="O99" i="32"/>
  <c r="M99" i="32"/>
  <c r="L99" i="32"/>
  <c r="J99" i="32"/>
  <c r="I99" i="32"/>
  <c r="G99" i="32"/>
  <c r="F99" i="32"/>
  <c r="D99" i="32"/>
  <c r="C99" i="32"/>
  <c r="B99" i="32"/>
  <c r="AT98" i="32"/>
  <c r="AS98" i="32"/>
  <c r="AQ98" i="32"/>
  <c r="AP98" i="32"/>
  <c r="AN98" i="32"/>
  <c r="AM98" i="32"/>
  <c r="AH98" i="32"/>
  <c r="AG98" i="32"/>
  <c r="AE98" i="32"/>
  <c r="AD98" i="32"/>
  <c r="AB98" i="32"/>
  <c r="AA98" i="32"/>
  <c r="Y98" i="32"/>
  <c r="X98" i="32"/>
  <c r="V98" i="32"/>
  <c r="U98" i="32"/>
  <c r="P98" i="32"/>
  <c r="O98" i="32"/>
  <c r="M98" i="32"/>
  <c r="L98" i="32"/>
  <c r="J98" i="32"/>
  <c r="I98" i="32"/>
  <c r="G98" i="32"/>
  <c r="F98" i="32"/>
  <c r="D98" i="32"/>
  <c r="C98" i="32"/>
  <c r="B98" i="32"/>
  <c r="AT97" i="32"/>
  <c r="AS97" i="32"/>
  <c r="AQ97" i="32"/>
  <c r="AP97" i="32"/>
  <c r="AN97" i="32"/>
  <c r="AM97" i="32"/>
  <c r="AH97" i="32"/>
  <c r="AG97" i="32"/>
  <c r="AE97" i="32"/>
  <c r="AD97" i="32"/>
  <c r="AB97" i="32"/>
  <c r="AA97" i="32"/>
  <c r="Y97" i="32"/>
  <c r="X97" i="32"/>
  <c r="V97" i="32"/>
  <c r="U97" i="32"/>
  <c r="P97" i="32"/>
  <c r="O97" i="32"/>
  <c r="M97" i="32"/>
  <c r="L97" i="32"/>
  <c r="J97" i="32"/>
  <c r="I97" i="32"/>
  <c r="G97" i="32"/>
  <c r="F97" i="32"/>
  <c r="D97" i="32"/>
  <c r="C97" i="32"/>
  <c r="B97" i="32"/>
  <c r="AT96" i="32"/>
  <c r="AS96" i="32"/>
  <c r="AQ96" i="32"/>
  <c r="AP96" i="32"/>
  <c r="AN96" i="32"/>
  <c r="AM96" i="32"/>
  <c r="AH96" i="32"/>
  <c r="AG96" i="32"/>
  <c r="AE96" i="32"/>
  <c r="AD96" i="32"/>
  <c r="AB96" i="32"/>
  <c r="AA96" i="32"/>
  <c r="Y96" i="32"/>
  <c r="X96" i="32"/>
  <c r="V96" i="32"/>
  <c r="U96" i="32"/>
  <c r="P96" i="32"/>
  <c r="O96" i="32"/>
  <c r="Q96" i="32" s="1"/>
  <c r="M96" i="32"/>
  <c r="L96" i="32"/>
  <c r="J96" i="32"/>
  <c r="I96" i="32"/>
  <c r="G96" i="32"/>
  <c r="F96" i="32"/>
  <c r="D96" i="32"/>
  <c r="C96" i="32"/>
  <c r="B96" i="32"/>
  <c r="AT95" i="32"/>
  <c r="AS95" i="32"/>
  <c r="AQ95" i="32"/>
  <c r="AP95" i="32"/>
  <c r="AN95" i="32"/>
  <c r="AM95" i="32"/>
  <c r="AH95" i="32"/>
  <c r="AG95" i="32"/>
  <c r="AE95" i="32"/>
  <c r="AD95" i="32"/>
  <c r="AB95" i="32"/>
  <c r="AA95" i="32"/>
  <c r="Y95" i="32"/>
  <c r="X95" i="32"/>
  <c r="V95" i="32"/>
  <c r="U95" i="32"/>
  <c r="P95" i="32"/>
  <c r="O95" i="32"/>
  <c r="M95" i="32"/>
  <c r="L95" i="32"/>
  <c r="J95" i="32"/>
  <c r="I95" i="32"/>
  <c r="G95" i="32"/>
  <c r="F95" i="32"/>
  <c r="D95" i="32"/>
  <c r="C95" i="32"/>
  <c r="B95" i="32"/>
  <c r="AT94" i="32"/>
  <c r="AS94" i="32"/>
  <c r="AQ94" i="32"/>
  <c r="AP94" i="32"/>
  <c r="AN94" i="32"/>
  <c r="AM94" i="32"/>
  <c r="AH94" i="32"/>
  <c r="AG94" i="32"/>
  <c r="AE94" i="32"/>
  <c r="AD94" i="32"/>
  <c r="AB94" i="32"/>
  <c r="AA94" i="32"/>
  <c r="Y94" i="32"/>
  <c r="X94" i="32"/>
  <c r="V94" i="32"/>
  <c r="U94" i="32"/>
  <c r="P94" i="32"/>
  <c r="O94" i="32"/>
  <c r="M94" i="32"/>
  <c r="L94" i="32"/>
  <c r="J94" i="32"/>
  <c r="I94" i="32"/>
  <c r="G94" i="32"/>
  <c r="F94" i="32"/>
  <c r="D94" i="32"/>
  <c r="C94" i="32"/>
  <c r="B94" i="32"/>
  <c r="AT93" i="32"/>
  <c r="AS93" i="32"/>
  <c r="AQ93" i="32"/>
  <c r="AP93" i="32"/>
  <c r="AN93" i="32"/>
  <c r="AM93" i="32"/>
  <c r="AH93" i="32"/>
  <c r="AG93" i="32"/>
  <c r="AE93" i="32"/>
  <c r="AD93" i="32"/>
  <c r="AB93" i="32"/>
  <c r="AA93" i="32"/>
  <c r="Y93" i="32"/>
  <c r="X93" i="32"/>
  <c r="V93" i="32"/>
  <c r="U93" i="32"/>
  <c r="P93" i="32"/>
  <c r="O93" i="32"/>
  <c r="M93" i="32"/>
  <c r="L93" i="32"/>
  <c r="J93" i="32"/>
  <c r="I93" i="32"/>
  <c r="G93" i="32"/>
  <c r="F93" i="32"/>
  <c r="D93" i="32"/>
  <c r="C93" i="32"/>
  <c r="B93" i="32"/>
  <c r="AT92" i="32"/>
  <c r="AS92" i="32"/>
  <c r="AQ92" i="32"/>
  <c r="AP92" i="32"/>
  <c r="AN92" i="32"/>
  <c r="AM92" i="32"/>
  <c r="AH92" i="32"/>
  <c r="AG92" i="32"/>
  <c r="AE92" i="32"/>
  <c r="AD92" i="32"/>
  <c r="AB92" i="32"/>
  <c r="AA92" i="32"/>
  <c r="Y92" i="32"/>
  <c r="X92" i="32"/>
  <c r="V92" i="32"/>
  <c r="U92" i="32"/>
  <c r="P92" i="32"/>
  <c r="O92" i="32"/>
  <c r="M92" i="32"/>
  <c r="L92" i="32"/>
  <c r="J92" i="32"/>
  <c r="I92" i="32"/>
  <c r="G92" i="32"/>
  <c r="F92" i="32"/>
  <c r="H92" i="32" s="1"/>
  <c r="D92" i="32"/>
  <c r="C92" i="32"/>
  <c r="B92" i="32"/>
  <c r="AT91" i="32"/>
  <c r="AS91" i="32"/>
  <c r="AQ91" i="32"/>
  <c r="AP91" i="32"/>
  <c r="AN91" i="32"/>
  <c r="AM91" i="32"/>
  <c r="AH91" i="32"/>
  <c r="AG91" i="32"/>
  <c r="AE91" i="32"/>
  <c r="AD91" i="32"/>
  <c r="AB91" i="32"/>
  <c r="AA91" i="32"/>
  <c r="Y91" i="32"/>
  <c r="X91" i="32"/>
  <c r="V91" i="32"/>
  <c r="U91" i="32"/>
  <c r="P91" i="32"/>
  <c r="O91" i="32"/>
  <c r="M91" i="32"/>
  <c r="L91" i="32"/>
  <c r="J91" i="32"/>
  <c r="I91" i="32"/>
  <c r="G91" i="32"/>
  <c r="F91" i="32"/>
  <c r="D91" i="32"/>
  <c r="C91" i="32"/>
  <c r="B91" i="32"/>
  <c r="AT90" i="32"/>
  <c r="AS90" i="32"/>
  <c r="AQ90" i="32"/>
  <c r="AP90" i="32"/>
  <c r="AN90" i="32"/>
  <c r="AM90" i="32"/>
  <c r="AH90" i="32"/>
  <c r="AG90" i="32"/>
  <c r="AE90" i="32"/>
  <c r="AD90" i="32"/>
  <c r="AB90" i="32"/>
  <c r="AA90" i="32"/>
  <c r="Y90" i="32"/>
  <c r="X90" i="32"/>
  <c r="V90" i="32"/>
  <c r="U90" i="32"/>
  <c r="P90" i="32"/>
  <c r="O90" i="32"/>
  <c r="M90" i="32"/>
  <c r="L90" i="32"/>
  <c r="J90" i="32"/>
  <c r="I90" i="32"/>
  <c r="G90" i="32"/>
  <c r="F90" i="32"/>
  <c r="D90" i="32"/>
  <c r="C90" i="32"/>
  <c r="B90" i="32"/>
  <c r="AT89" i="32"/>
  <c r="AS89" i="32"/>
  <c r="AQ89" i="32"/>
  <c r="AP89" i="32"/>
  <c r="AN89" i="32"/>
  <c r="AM89" i="32"/>
  <c r="AH89" i="32"/>
  <c r="AG89" i="32"/>
  <c r="AE89" i="32"/>
  <c r="AD89" i="32"/>
  <c r="AB89" i="32"/>
  <c r="AA89" i="32"/>
  <c r="Y89" i="32"/>
  <c r="X89" i="32"/>
  <c r="V89" i="32"/>
  <c r="U89" i="32"/>
  <c r="P89" i="32"/>
  <c r="O89" i="32"/>
  <c r="M89" i="32"/>
  <c r="L89" i="32"/>
  <c r="J89" i="32"/>
  <c r="I89" i="32"/>
  <c r="G89" i="32"/>
  <c r="F89" i="32"/>
  <c r="D89" i="32"/>
  <c r="C89" i="32"/>
  <c r="B89" i="32"/>
  <c r="AT88" i="32"/>
  <c r="AS88" i="32"/>
  <c r="AQ88" i="32"/>
  <c r="AP88" i="32"/>
  <c r="AN88" i="32"/>
  <c r="AM88" i="32"/>
  <c r="AH88" i="32"/>
  <c r="AG88" i="32"/>
  <c r="AE88" i="32"/>
  <c r="AD88" i="32"/>
  <c r="AB88" i="32"/>
  <c r="AA88" i="32"/>
  <c r="Y88" i="32"/>
  <c r="X88" i="32"/>
  <c r="V88" i="32"/>
  <c r="U88" i="32"/>
  <c r="P88" i="32"/>
  <c r="O88" i="32"/>
  <c r="M88" i="32"/>
  <c r="L88" i="32"/>
  <c r="J88" i="32"/>
  <c r="I88" i="32"/>
  <c r="G88" i="32"/>
  <c r="F88" i="32"/>
  <c r="D88" i="32"/>
  <c r="C88" i="32"/>
  <c r="B88" i="32"/>
  <c r="AT87" i="32"/>
  <c r="AS87" i="32"/>
  <c r="AQ87" i="32"/>
  <c r="AP87" i="32"/>
  <c r="AN87" i="32"/>
  <c r="AM87" i="32"/>
  <c r="AH87" i="32"/>
  <c r="AG87" i="32"/>
  <c r="AE87" i="32"/>
  <c r="AD87" i="32"/>
  <c r="AB87" i="32"/>
  <c r="AA87" i="32"/>
  <c r="Y87" i="32"/>
  <c r="X87" i="32"/>
  <c r="V87" i="32"/>
  <c r="U87" i="32"/>
  <c r="P87" i="32"/>
  <c r="O87" i="32"/>
  <c r="M87" i="32"/>
  <c r="L87" i="32"/>
  <c r="J87" i="32"/>
  <c r="I87" i="32"/>
  <c r="G87" i="32"/>
  <c r="F87" i="32"/>
  <c r="D87" i="32"/>
  <c r="C87" i="32"/>
  <c r="B87" i="32"/>
  <c r="AT86" i="32"/>
  <c r="AS86" i="32"/>
  <c r="AQ86" i="32"/>
  <c r="AP86" i="32"/>
  <c r="AN86" i="32"/>
  <c r="AM86" i="32"/>
  <c r="AH86" i="32"/>
  <c r="AG86" i="32"/>
  <c r="AE86" i="32"/>
  <c r="AD86" i="32"/>
  <c r="AB86" i="32"/>
  <c r="AA86" i="32"/>
  <c r="Y86" i="32"/>
  <c r="X86" i="32"/>
  <c r="V86" i="32"/>
  <c r="U86" i="32"/>
  <c r="P86" i="32"/>
  <c r="O86" i="32"/>
  <c r="M86" i="32"/>
  <c r="L86" i="32"/>
  <c r="J86" i="32"/>
  <c r="I86" i="32"/>
  <c r="G86" i="32"/>
  <c r="F86" i="32"/>
  <c r="D86" i="32"/>
  <c r="C86" i="32"/>
  <c r="B86" i="32"/>
  <c r="AT85" i="32"/>
  <c r="AS85" i="32"/>
  <c r="AQ85" i="32"/>
  <c r="AP85" i="32"/>
  <c r="AN85" i="32"/>
  <c r="AM85" i="32"/>
  <c r="AH85" i="32"/>
  <c r="AG85" i="32"/>
  <c r="AE85" i="32"/>
  <c r="AD85" i="32"/>
  <c r="AB85" i="32"/>
  <c r="AA85" i="32"/>
  <c r="Y85" i="32"/>
  <c r="X85" i="32"/>
  <c r="V85" i="32"/>
  <c r="U85" i="32"/>
  <c r="P85" i="32"/>
  <c r="O85" i="32"/>
  <c r="M85" i="32"/>
  <c r="L85" i="32"/>
  <c r="J85" i="32"/>
  <c r="I85" i="32"/>
  <c r="G85" i="32"/>
  <c r="F85" i="32"/>
  <c r="D85" i="32"/>
  <c r="C85" i="32"/>
  <c r="B85" i="32"/>
  <c r="AT84" i="32"/>
  <c r="AS84" i="32"/>
  <c r="AQ84" i="32"/>
  <c r="AP84" i="32"/>
  <c r="AN84" i="32"/>
  <c r="AM84" i="32"/>
  <c r="AH84" i="32"/>
  <c r="AG84" i="32"/>
  <c r="AE84" i="32"/>
  <c r="AD84" i="32"/>
  <c r="AB84" i="32"/>
  <c r="AA84" i="32"/>
  <c r="Y84" i="32"/>
  <c r="X84" i="32"/>
  <c r="V84" i="32"/>
  <c r="U84" i="32"/>
  <c r="P84" i="32"/>
  <c r="O84" i="32"/>
  <c r="M84" i="32"/>
  <c r="L84" i="32"/>
  <c r="J84" i="32"/>
  <c r="I84" i="32"/>
  <c r="G84" i="32"/>
  <c r="F84" i="32"/>
  <c r="D84" i="32"/>
  <c r="C84" i="32"/>
  <c r="B84" i="32"/>
  <c r="AT83" i="32"/>
  <c r="AS83" i="32"/>
  <c r="AQ83" i="32"/>
  <c r="AP83" i="32"/>
  <c r="AN83" i="32"/>
  <c r="AM83" i="32"/>
  <c r="AH83" i="32"/>
  <c r="AG83" i="32"/>
  <c r="AE83" i="32"/>
  <c r="AD83" i="32"/>
  <c r="AB83" i="32"/>
  <c r="AA83" i="32"/>
  <c r="Y83" i="32"/>
  <c r="X83" i="32"/>
  <c r="V83" i="32"/>
  <c r="U83" i="32"/>
  <c r="P83" i="32"/>
  <c r="O83" i="32"/>
  <c r="M83" i="32"/>
  <c r="L83" i="32"/>
  <c r="J83" i="32"/>
  <c r="I83" i="32"/>
  <c r="G83" i="32"/>
  <c r="F83" i="32"/>
  <c r="D83" i="32"/>
  <c r="C83" i="32"/>
  <c r="B83" i="32"/>
  <c r="AT82" i="32"/>
  <c r="AS82" i="32"/>
  <c r="AQ82" i="32"/>
  <c r="AP82" i="32"/>
  <c r="AN82" i="32"/>
  <c r="AM82" i="32"/>
  <c r="AH82" i="32"/>
  <c r="AG82" i="32"/>
  <c r="AE82" i="32"/>
  <c r="AD82" i="32"/>
  <c r="AB82" i="32"/>
  <c r="AA82" i="32"/>
  <c r="Y82" i="32"/>
  <c r="X82" i="32"/>
  <c r="V82" i="32"/>
  <c r="U82" i="32"/>
  <c r="P82" i="32"/>
  <c r="O82" i="32"/>
  <c r="M82" i="32"/>
  <c r="L82" i="32"/>
  <c r="J82" i="32"/>
  <c r="I82" i="32"/>
  <c r="G82" i="32"/>
  <c r="F82" i="32"/>
  <c r="D82" i="32"/>
  <c r="C82" i="32"/>
  <c r="B82" i="32"/>
  <c r="AT81" i="32"/>
  <c r="AS81" i="32"/>
  <c r="AQ81" i="32"/>
  <c r="AP81" i="32"/>
  <c r="AN81" i="32"/>
  <c r="AM81" i="32"/>
  <c r="AH81" i="32"/>
  <c r="AG81" i="32"/>
  <c r="AE81" i="32"/>
  <c r="AD81" i="32"/>
  <c r="AB81" i="32"/>
  <c r="AA81" i="32"/>
  <c r="Y81" i="32"/>
  <c r="X81" i="32"/>
  <c r="V81" i="32"/>
  <c r="U81" i="32"/>
  <c r="P81" i="32"/>
  <c r="O81" i="32"/>
  <c r="M81" i="32"/>
  <c r="L81" i="32"/>
  <c r="J81" i="32"/>
  <c r="I81" i="32"/>
  <c r="G81" i="32"/>
  <c r="F81" i="32"/>
  <c r="D81" i="32"/>
  <c r="C81" i="32"/>
  <c r="B81" i="32"/>
  <c r="AT80" i="32"/>
  <c r="AS80" i="32"/>
  <c r="AQ80" i="32"/>
  <c r="AP80" i="32"/>
  <c r="AN80" i="32"/>
  <c r="AM80" i="32"/>
  <c r="AH80" i="32"/>
  <c r="AG80" i="32"/>
  <c r="AE80" i="32"/>
  <c r="AD80" i="32"/>
  <c r="AB80" i="32"/>
  <c r="AA80" i="32"/>
  <c r="Y80" i="32"/>
  <c r="X80" i="32"/>
  <c r="V80" i="32"/>
  <c r="U80" i="32"/>
  <c r="P80" i="32"/>
  <c r="O80" i="32"/>
  <c r="M80" i="32"/>
  <c r="L80" i="32"/>
  <c r="J80" i="32"/>
  <c r="I80" i="32"/>
  <c r="G80" i="32"/>
  <c r="F80" i="32"/>
  <c r="D80" i="32"/>
  <c r="C80" i="32"/>
  <c r="B80" i="32"/>
  <c r="AT79" i="32"/>
  <c r="AS79" i="32"/>
  <c r="AQ79" i="32"/>
  <c r="AP79" i="32"/>
  <c r="AN79" i="32"/>
  <c r="AM79" i="32"/>
  <c r="AH79" i="32"/>
  <c r="AG79" i="32"/>
  <c r="AE79" i="32"/>
  <c r="AD79" i="32"/>
  <c r="AB79" i="32"/>
  <c r="AA79" i="32"/>
  <c r="Y79" i="32"/>
  <c r="X79" i="32"/>
  <c r="V79" i="32"/>
  <c r="U79" i="32"/>
  <c r="P79" i="32"/>
  <c r="O79" i="32"/>
  <c r="M79" i="32"/>
  <c r="L79" i="32"/>
  <c r="J79" i="32"/>
  <c r="I79" i="32"/>
  <c r="G79" i="32"/>
  <c r="F79" i="32"/>
  <c r="D79" i="32"/>
  <c r="C79" i="32"/>
  <c r="B79" i="32"/>
  <c r="AT78" i="32"/>
  <c r="AS78" i="32"/>
  <c r="AQ78" i="32"/>
  <c r="AP78" i="32"/>
  <c r="AN78" i="32"/>
  <c r="AM78" i="32"/>
  <c r="AH78" i="32"/>
  <c r="AG78" i="32"/>
  <c r="AE78" i="32"/>
  <c r="AD78" i="32"/>
  <c r="AB78" i="32"/>
  <c r="AA78" i="32"/>
  <c r="Y78" i="32"/>
  <c r="X78" i="32"/>
  <c r="V78" i="32"/>
  <c r="U78" i="32"/>
  <c r="P78" i="32"/>
  <c r="O78" i="32"/>
  <c r="M78" i="32"/>
  <c r="L78" i="32"/>
  <c r="J78" i="32"/>
  <c r="I78" i="32"/>
  <c r="G78" i="32"/>
  <c r="F78" i="32"/>
  <c r="D78" i="32"/>
  <c r="C78" i="32"/>
  <c r="B78" i="32"/>
  <c r="AT77" i="32"/>
  <c r="AS77" i="32"/>
  <c r="AQ77" i="32"/>
  <c r="AP77" i="32"/>
  <c r="AN77" i="32"/>
  <c r="AM77" i="32"/>
  <c r="AH77" i="32"/>
  <c r="AG77" i="32"/>
  <c r="AE77" i="32"/>
  <c r="AD77" i="32"/>
  <c r="AB77" i="32"/>
  <c r="AA77" i="32"/>
  <c r="Y77" i="32"/>
  <c r="X77" i="32"/>
  <c r="V77" i="32"/>
  <c r="U77" i="32"/>
  <c r="P77" i="32"/>
  <c r="O77" i="32"/>
  <c r="M77" i="32"/>
  <c r="L77" i="32"/>
  <c r="J77" i="32"/>
  <c r="I77" i="32"/>
  <c r="G77" i="32"/>
  <c r="F77" i="32"/>
  <c r="D77" i="32"/>
  <c r="C77" i="32"/>
  <c r="B77" i="32"/>
  <c r="AT76" i="32"/>
  <c r="AS76" i="32"/>
  <c r="AQ76" i="32"/>
  <c r="AP76" i="32"/>
  <c r="AN76" i="32"/>
  <c r="AM76" i="32"/>
  <c r="AH76" i="32"/>
  <c r="AG76" i="32"/>
  <c r="AE76" i="32"/>
  <c r="AD76" i="32"/>
  <c r="AB76" i="32"/>
  <c r="AA76" i="32"/>
  <c r="Y76" i="32"/>
  <c r="X76" i="32"/>
  <c r="V76" i="32"/>
  <c r="U76" i="32"/>
  <c r="P76" i="32"/>
  <c r="O76" i="32"/>
  <c r="M76" i="32"/>
  <c r="L76" i="32"/>
  <c r="J76" i="32"/>
  <c r="I76" i="32"/>
  <c r="G76" i="32"/>
  <c r="F76" i="32"/>
  <c r="D76" i="32"/>
  <c r="C76" i="32"/>
  <c r="B76" i="32"/>
  <c r="AT75" i="32"/>
  <c r="AS75" i="32"/>
  <c r="AQ75" i="32"/>
  <c r="AP75" i="32"/>
  <c r="AN75" i="32"/>
  <c r="AM75" i="32"/>
  <c r="AH75" i="32"/>
  <c r="AG75" i="32"/>
  <c r="AE75" i="32"/>
  <c r="AD75" i="32"/>
  <c r="AB75" i="32"/>
  <c r="AA75" i="32"/>
  <c r="Y75" i="32"/>
  <c r="X75" i="32"/>
  <c r="V75" i="32"/>
  <c r="U75" i="32"/>
  <c r="P75" i="32"/>
  <c r="O75" i="32"/>
  <c r="M75" i="32"/>
  <c r="L75" i="32"/>
  <c r="J75" i="32"/>
  <c r="I75" i="32"/>
  <c r="G75" i="32"/>
  <c r="F75" i="32"/>
  <c r="D75" i="32"/>
  <c r="C75" i="32"/>
  <c r="B75" i="32"/>
  <c r="AT74" i="32"/>
  <c r="AS74" i="32"/>
  <c r="AQ74" i="32"/>
  <c r="AP74" i="32"/>
  <c r="AN74" i="32"/>
  <c r="AM74" i="32"/>
  <c r="AH74" i="32"/>
  <c r="AG74" i="32"/>
  <c r="AE74" i="32"/>
  <c r="AD74" i="32"/>
  <c r="AB74" i="32"/>
  <c r="AA74" i="32"/>
  <c r="Y74" i="32"/>
  <c r="X74" i="32"/>
  <c r="V74" i="32"/>
  <c r="U74" i="32"/>
  <c r="P74" i="32"/>
  <c r="O74" i="32"/>
  <c r="M74" i="32"/>
  <c r="L74" i="32"/>
  <c r="J74" i="32"/>
  <c r="I74" i="32"/>
  <c r="G74" i="32"/>
  <c r="F74" i="32"/>
  <c r="D74" i="32"/>
  <c r="C74" i="32"/>
  <c r="B74" i="32"/>
  <c r="AT73" i="32"/>
  <c r="AS73" i="32"/>
  <c r="AQ73" i="32"/>
  <c r="AP73" i="32"/>
  <c r="AN73" i="32"/>
  <c r="AM73" i="32"/>
  <c r="AH73" i="32"/>
  <c r="AG73" i="32"/>
  <c r="AE73" i="32"/>
  <c r="AD73" i="32"/>
  <c r="AB73" i="32"/>
  <c r="AA73" i="32"/>
  <c r="Y73" i="32"/>
  <c r="X73" i="32"/>
  <c r="V73" i="32"/>
  <c r="U73" i="32"/>
  <c r="P73" i="32"/>
  <c r="O73" i="32"/>
  <c r="M73" i="32"/>
  <c r="L73" i="32"/>
  <c r="J73" i="32"/>
  <c r="I73" i="32"/>
  <c r="G73" i="32"/>
  <c r="F73" i="32"/>
  <c r="D73" i="32"/>
  <c r="C73" i="32"/>
  <c r="B73" i="32"/>
  <c r="AT72" i="32"/>
  <c r="AS72" i="32"/>
  <c r="AQ72" i="32"/>
  <c r="AP72" i="32"/>
  <c r="AN72" i="32"/>
  <c r="AM72" i="32"/>
  <c r="AH72" i="32"/>
  <c r="AG72" i="32"/>
  <c r="AE72" i="32"/>
  <c r="AD72" i="32"/>
  <c r="AB72" i="32"/>
  <c r="AA72" i="32"/>
  <c r="Y72" i="32"/>
  <c r="X72" i="32"/>
  <c r="V72" i="32"/>
  <c r="U72" i="32"/>
  <c r="P72" i="32"/>
  <c r="O72" i="32"/>
  <c r="M72" i="32"/>
  <c r="L72" i="32"/>
  <c r="J72" i="32"/>
  <c r="I72" i="32"/>
  <c r="G72" i="32"/>
  <c r="F72" i="32"/>
  <c r="D72" i="32"/>
  <c r="C72" i="32"/>
  <c r="B72" i="32"/>
  <c r="AT71" i="32"/>
  <c r="AS71" i="32"/>
  <c r="AQ71" i="32"/>
  <c r="AP71" i="32"/>
  <c r="AN71" i="32"/>
  <c r="AM71" i="32"/>
  <c r="AH71" i="32"/>
  <c r="AG71" i="32"/>
  <c r="AE71" i="32"/>
  <c r="AD71" i="32"/>
  <c r="AB71" i="32"/>
  <c r="AA71" i="32"/>
  <c r="Y71" i="32"/>
  <c r="X71" i="32"/>
  <c r="V71" i="32"/>
  <c r="U71" i="32"/>
  <c r="P71" i="32"/>
  <c r="O71" i="32"/>
  <c r="M71" i="32"/>
  <c r="L71" i="32"/>
  <c r="J71" i="32"/>
  <c r="I71" i="32"/>
  <c r="G71" i="32"/>
  <c r="F71" i="32"/>
  <c r="D71" i="32"/>
  <c r="C71" i="32"/>
  <c r="B71" i="32"/>
  <c r="AT70" i="32"/>
  <c r="AS70" i="32"/>
  <c r="AQ70" i="32"/>
  <c r="AP70" i="32"/>
  <c r="AN70" i="32"/>
  <c r="AM70" i="32"/>
  <c r="AH70" i="32"/>
  <c r="AG70" i="32"/>
  <c r="AE70" i="32"/>
  <c r="AD70" i="32"/>
  <c r="AB70" i="32"/>
  <c r="AA70" i="32"/>
  <c r="Y70" i="32"/>
  <c r="X70" i="32"/>
  <c r="V70" i="32"/>
  <c r="U70" i="32"/>
  <c r="P70" i="32"/>
  <c r="O70" i="32"/>
  <c r="M70" i="32"/>
  <c r="L70" i="32"/>
  <c r="J70" i="32"/>
  <c r="I70" i="32"/>
  <c r="G70" i="32"/>
  <c r="F70" i="32"/>
  <c r="D70" i="32"/>
  <c r="C70" i="32"/>
  <c r="B70" i="32"/>
  <c r="AT69" i="32"/>
  <c r="AS69" i="32"/>
  <c r="AQ69" i="32"/>
  <c r="AP69" i="32"/>
  <c r="AN69" i="32"/>
  <c r="AM69" i="32"/>
  <c r="AH69" i="32"/>
  <c r="AG69" i="32"/>
  <c r="AE69" i="32"/>
  <c r="AD69" i="32"/>
  <c r="AB69" i="32"/>
  <c r="AA69" i="32"/>
  <c r="Y69" i="32"/>
  <c r="X69" i="32"/>
  <c r="V69" i="32"/>
  <c r="U69" i="32"/>
  <c r="P69" i="32"/>
  <c r="O69" i="32"/>
  <c r="M69" i="32"/>
  <c r="L69" i="32"/>
  <c r="J69" i="32"/>
  <c r="I69" i="32"/>
  <c r="G69" i="32"/>
  <c r="F69" i="32"/>
  <c r="D69" i="32"/>
  <c r="C69" i="32"/>
  <c r="B69" i="32"/>
  <c r="AT68" i="32"/>
  <c r="AS68" i="32"/>
  <c r="AQ68" i="32"/>
  <c r="AP68" i="32"/>
  <c r="AN68" i="32"/>
  <c r="AM68" i="32"/>
  <c r="AH68" i="32"/>
  <c r="AG68" i="32"/>
  <c r="AE68" i="32"/>
  <c r="AD68" i="32"/>
  <c r="AB68" i="32"/>
  <c r="AA68" i="32"/>
  <c r="Y68" i="32"/>
  <c r="X68" i="32"/>
  <c r="V68" i="32"/>
  <c r="U68" i="32"/>
  <c r="P68" i="32"/>
  <c r="O68" i="32"/>
  <c r="M68" i="32"/>
  <c r="L68" i="32"/>
  <c r="J68" i="32"/>
  <c r="I68" i="32"/>
  <c r="G68" i="32"/>
  <c r="F68" i="32"/>
  <c r="D68" i="32"/>
  <c r="C68" i="32"/>
  <c r="B68" i="32"/>
  <c r="AT67" i="32"/>
  <c r="AS67" i="32"/>
  <c r="AQ67" i="32"/>
  <c r="AP67" i="32"/>
  <c r="AN67" i="32"/>
  <c r="AM67" i="32"/>
  <c r="AH67" i="32"/>
  <c r="AG67" i="32"/>
  <c r="AE67" i="32"/>
  <c r="AD67" i="32"/>
  <c r="AB67" i="32"/>
  <c r="AA67" i="32"/>
  <c r="Y67" i="32"/>
  <c r="X67" i="32"/>
  <c r="V67" i="32"/>
  <c r="U67" i="32"/>
  <c r="P67" i="32"/>
  <c r="O67" i="32"/>
  <c r="M67" i="32"/>
  <c r="L67" i="32"/>
  <c r="J67" i="32"/>
  <c r="I67" i="32"/>
  <c r="G67" i="32"/>
  <c r="F67" i="32"/>
  <c r="D67" i="32"/>
  <c r="C67" i="32"/>
  <c r="B67" i="32"/>
  <c r="AT66" i="32"/>
  <c r="AS66" i="32"/>
  <c r="AQ66" i="32"/>
  <c r="AP66" i="32"/>
  <c r="AN66" i="32"/>
  <c r="AM66" i="32"/>
  <c r="AH66" i="32"/>
  <c r="AG66" i="32"/>
  <c r="AE66" i="32"/>
  <c r="AD66" i="32"/>
  <c r="AB66" i="32"/>
  <c r="AA66" i="32"/>
  <c r="Y66" i="32"/>
  <c r="X66" i="32"/>
  <c r="V66" i="32"/>
  <c r="U66" i="32"/>
  <c r="P66" i="32"/>
  <c r="O66" i="32"/>
  <c r="M66" i="32"/>
  <c r="L66" i="32"/>
  <c r="J66" i="32"/>
  <c r="I66" i="32"/>
  <c r="G66" i="32"/>
  <c r="F66" i="32"/>
  <c r="D66" i="32"/>
  <c r="C66" i="32"/>
  <c r="B66" i="32"/>
  <c r="AT65" i="32"/>
  <c r="AS65" i="32"/>
  <c r="AQ65" i="32"/>
  <c r="AP65" i="32"/>
  <c r="AN65" i="32"/>
  <c r="AM65" i="32"/>
  <c r="AH65" i="32"/>
  <c r="AG65" i="32"/>
  <c r="AE65" i="32"/>
  <c r="AD65" i="32"/>
  <c r="AB65" i="32"/>
  <c r="AA65" i="32"/>
  <c r="Y65" i="32"/>
  <c r="X65" i="32"/>
  <c r="V65" i="32"/>
  <c r="U65" i="32"/>
  <c r="P65" i="32"/>
  <c r="O65" i="32"/>
  <c r="M65" i="32"/>
  <c r="L65" i="32"/>
  <c r="J65" i="32"/>
  <c r="I65" i="32"/>
  <c r="G65" i="32"/>
  <c r="F65" i="32"/>
  <c r="D65" i="32"/>
  <c r="C65" i="32"/>
  <c r="B65" i="32"/>
  <c r="AT64" i="32"/>
  <c r="AS64" i="32"/>
  <c r="AQ64" i="32"/>
  <c r="AP64" i="32"/>
  <c r="AN64" i="32"/>
  <c r="AM64" i="32"/>
  <c r="AH64" i="32"/>
  <c r="AG64" i="32"/>
  <c r="AE64" i="32"/>
  <c r="AD64" i="32"/>
  <c r="AB64" i="32"/>
  <c r="AA64" i="32"/>
  <c r="Y64" i="32"/>
  <c r="X64" i="32"/>
  <c r="V64" i="32"/>
  <c r="U64" i="32"/>
  <c r="P64" i="32"/>
  <c r="O64" i="32"/>
  <c r="M64" i="32"/>
  <c r="L64" i="32"/>
  <c r="J64" i="32"/>
  <c r="I64" i="32"/>
  <c r="G64" i="32"/>
  <c r="F64" i="32"/>
  <c r="D64" i="32"/>
  <c r="C64" i="32"/>
  <c r="B64" i="32"/>
  <c r="AT63" i="32"/>
  <c r="AS63" i="32"/>
  <c r="AQ63" i="32"/>
  <c r="AP63" i="32"/>
  <c r="AN63" i="32"/>
  <c r="AM63" i="32"/>
  <c r="AH63" i="32"/>
  <c r="AG63" i="32"/>
  <c r="AE63" i="32"/>
  <c r="AD63" i="32"/>
  <c r="AB63" i="32"/>
  <c r="AA63" i="32"/>
  <c r="Y63" i="32"/>
  <c r="X63" i="32"/>
  <c r="V63" i="32"/>
  <c r="U63" i="32"/>
  <c r="P63" i="32"/>
  <c r="O63" i="32"/>
  <c r="M63" i="32"/>
  <c r="L63" i="32"/>
  <c r="J63" i="32"/>
  <c r="I63" i="32"/>
  <c r="G63" i="32"/>
  <c r="F63" i="32"/>
  <c r="D63" i="32"/>
  <c r="C63" i="32"/>
  <c r="B63" i="32"/>
  <c r="AT62" i="32"/>
  <c r="AS62" i="32"/>
  <c r="AQ62" i="32"/>
  <c r="AP62" i="32"/>
  <c r="AN62" i="32"/>
  <c r="AM62" i="32"/>
  <c r="AH62" i="32"/>
  <c r="AG62" i="32"/>
  <c r="AE62" i="32"/>
  <c r="AD62" i="32"/>
  <c r="AB62" i="32"/>
  <c r="AA62" i="32"/>
  <c r="Y62" i="32"/>
  <c r="X62" i="32"/>
  <c r="V62" i="32"/>
  <c r="U62" i="32"/>
  <c r="P62" i="32"/>
  <c r="O62" i="32"/>
  <c r="M62" i="32"/>
  <c r="L62" i="32"/>
  <c r="J62" i="32"/>
  <c r="I62" i="32"/>
  <c r="G62" i="32"/>
  <c r="F62" i="32"/>
  <c r="D62" i="32"/>
  <c r="C62" i="32"/>
  <c r="B62" i="32"/>
  <c r="AT61" i="32"/>
  <c r="AS61" i="32"/>
  <c r="AQ61" i="32"/>
  <c r="AP61" i="32"/>
  <c r="AN61" i="32"/>
  <c r="AM61" i="32"/>
  <c r="AH61" i="32"/>
  <c r="AG61" i="32"/>
  <c r="AE61" i="32"/>
  <c r="AD61" i="32"/>
  <c r="AB61" i="32"/>
  <c r="AA61" i="32"/>
  <c r="Y61" i="32"/>
  <c r="X61" i="32"/>
  <c r="V61" i="32"/>
  <c r="U61" i="32"/>
  <c r="P61" i="32"/>
  <c r="O61" i="32"/>
  <c r="M61" i="32"/>
  <c r="L61" i="32"/>
  <c r="J61" i="32"/>
  <c r="I61" i="32"/>
  <c r="G61" i="32"/>
  <c r="F61" i="32"/>
  <c r="D61" i="32"/>
  <c r="C61" i="32"/>
  <c r="B61" i="32"/>
  <c r="AT60" i="32"/>
  <c r="AS60" i="32"/>
  <c r="AQ60" i="32"/>
  <c r="AP60" i="32"/>
  <c r="AN60" i="32"/>
  <c r="AM60" i="32"/>
  <c r="AH60" i="32"/>
  <c r="AG60" i="32"/>
  <c r="AE60" i="32"/>
  <c r="AD60" i="32"/>
  <c r="AB60" i="32"/>
  <c r="AA60" i="32"/>
  <c r="Y60" i="32"/>
  <c r="X60" i="32"/>
  <c r="V60" i="32"/>
  <c r="U60" i="32"/>
  <c r="P60" i="32"/>
  <c r="O60" i="32"/>
  <c r="M60" i="32"/>
  <c r="L60" i="32"/>
  <c r="J60" i="32"/>
  <c r="I60" i="32"/>
  <c r="G60" i="32"/>
  <c r="F60" i="32"/>
  <c r="D60" i="32"/>
  <c r="C60" i="32"/>
  <c r="B60" i="32"/>
  <c r="AT59" i="32"/>
  <c r="AS59" i="32"/>
  <c r="AQ59" i="32"/>
  <c r="AP59" i="32"/>
  <c r="AN59" i="32"/>
  <c r="AM59" i="32"/>
  <c r="AH59" i="32"/>
  <c r="AG59" i="32"/>
  <c r="AE59" i="32"/>
  <c r="AD59" i="32"/>
  <c r="AB59" i="32"/>
  <c r="AA59" i="32"/>
  <c r="Y59" i="32"/>
  <c r="X59" i="32"/>
  <c r="V59" i="32"/>
  <c r="U59" i="32"/>
  <c r="P59" i="32"/>
  <c r="O59" i="32"/>
  <c r="M59" i="32"/>
  <c r="L59" i="32"/>
  <c r="J59" i="32"/>
  <c r="I59" i="32"/>
  <c r="G59" i="32"/>
  <c r="F59" i="32"/>
  <c r="D59" i="32"/>
  <c r="C59" i="32"/>
  <c r="B59" i="32"/>
  <c r="AT58" i="32"/>
  <c r="AS58" i="32"/>
  <c r="AQ58" i="32"/>
  <c r="AP58" i="32"/>
  <c r="AN58" i="32"/>
  <c r="AM58" i="32"/>
  <c r="AH58" i="32"/>
  <c r="AG58" i="32"/>
  <c r="AE58" i="32"/>
  <c r="AD58" i="32"/>
  <c r="AB58" i="32"/>
  <c r="AA58" i="32"/>
  <c r="Y58" i="32"/>
  <c r="X58" i="32"/>
  <c r="V58" i="32"/>
  <c r="U58" i="32"/>
  <c r="P58" i="32"/>
  <c r="O58" i="32"/>
  <c r="M58" i="32"/>
  <c r="L58" i="32"/>
  <c r="J58" i="32"/>
  <c r="I58" i="32"/>
  <c r="G58" i="32"/>
  <c r="F58" i="32"/>
  <c r="D58" i="32"/>
  <c r="C58" i="32"/>
  <c r="B58" i="32"/>
  <c r="AT57" i="32"/>
  <c r="AS57" i="32"/>
  <c r="AQ57" i="32"/>
  <c r="AP57" i="32"/>
  <c r="AN57" i="32"/>
  <c r="AM57" i="32"/>
  <c r="AH57" i="32"/>
  <c r="AG57" i="32"/>
  <c r="AE57" i="32"/>
  <c r="AD57" i="32"/>
  <c r="AB57" i="32"/>
  <c r="AA57" i="32"/>
  <c r="Y57" i="32"/>
  <c r="X57" i="32"/>
  <c r="V57" i="32"/>
  <c r="U57" i="32"/>
  <c r="P57" i="32"/>
  <c r="O57" i="32"/>
  <c r="M57" i="32"/>
  <c r="L57" i="32"/>
  <c r="J57" i="32"/>
  <c r="I57" i="32"/>
  <c r="G57" i="32"/>
  <c r="F57" i="32"/>
  <c r="D57" i="32"/>
  <c r="C57" i="32"/>
  <c r="B57" i="32"/>
  <c r="AT56" i="32"/>
  <c r="AS56" i="32"/>
  <c r="AQ56" i="32"/>
  <c r="AP56" i="32"/>
  <c r="AN56" i="32"/>
  <c r="AM56" i="32"/>
  <c r="AH56" i="32"/>
  <c r="AG56" i="32"/>
  <c r="AE56" i="32"/>
  <c r="AD56" i="32"/>
  <c r="AB56" i="32"/>
  <c r="AA56" i="32"/>
  <c r="Y56" i="32"/>
  <c r="X56" i="32"/>
  <c r="V56" i="32"/>
  <c r="U56" i="32"/>
  <c r="P56" i="32"/>
  <c r="O56" i="32"/>
  <c r="M56" i="32"/>
  <c r="L56" i="32"/>
  <c r="J56" i="32"/>
  <c r="I56" i="32"/>
  <c r="G56" i="32"/>
  <c r="F56" i="32"/>
  <c r="D56" i="32"/>
  <c r="C56" i="32"/>
  <c r="B56" i="32"/>
  <c r="AT55" i="32"/>
  <c r="AS55" i="32"/>
  <c r="AQ55" i="32"/>
  <c r="AP55" i="32"/>
  <c r="AN55" i="32"/>
  <c r="AM55" i="32"/>
  <c r="AH55" i="32"/>
  <c r="AG55" i="32"/>
  <c r="AE55" i="32"/>
  <c r="AD55" i="32"/>
  <c r="AB55" i="32"/>
  <c r="AA55" i="32"/>
  <c r="Y55" i="32"/>
  <c r="X55" i="32"/>
  <c r="V55" i="32"/>
  <c r="U55" i="32"/>
  <c r="P55" i="32"/>
  <c r="O55" i="32"/>
  <c r="M55" i="32"/>
  <c r="L55" i="32"/>
  <c r="J55" i="32"/>
  <c r="I55" i="32"/>
  <c r="G55" i="32"/>
  <c r="F55" i="32"/>
  <c r="D55" i="32"/>
  <c r="C55" i="32"/>
  <c r="B55" i="32"/>
  <c r="AT54" i="32"/>
  <c r="AS54" i="32"/>
  <c r="AQ54" i="32"/>
  <c r="AP54" i="32"/>
  <c r="AN54" i="32"/>
  <c r="AM54" i="32"/>
  <c r="AH54" i="32"/>
  <c r="AG54" i="32"/>
  <c r="AE54" i="32"/>
  <c r="AD54" i="32"/>
  <c r="AB54" i="32"/>
  <c r="AA54" i="32"/>
  <c r="Y54" i="32"/>
  <c r="X54" i="32"/>
  <c r="V54" i="32"/>
  <c r="U54" i="32"/>
  <c r="P54" i="32"/>
  <c r="O54" i="32"/>
  <c r="M54" i="32"/>
  <c r="L54" i="32"/>
  <c r="J54" i="32"/>
  <c r="I54" i="32"/>
  <c r="G54" i="32"/>
  <c r="F54" i="32"/>
  <c r="D54" i="32"/>
  <c r="C54" i="32"/>
  <c r="B54" i="32"/>
  <c r="AT53" i="32"/>
  <c r="AS53" i="32"/>
  <c r="AQ53" i="32"/>
  <c r="AP53" i="32"/>
  <c r="AN53" i="32"/>
  <c r="AM53" i="32"/>
  <c r="AH53" i="32"/>
  <c r="AG53" i="32"/>
  <c r="AE53" i="32"/>
  <c r="AD53" i="32"/>
  <c r="AB53" i="32"/>
  <c r="AA53" i="32"/>
  <c r="Y53" i="32"/>
  <c r="X53" i="32"/>
  <c r="V53" i="32"/>
  <c r="U53" i="32"/>
  <c r="P53" i="32"/>
  <c r="O53" i="32"/>
  <c r="M53" i="32"/>
  <c r="L53" i="32"/>
  <c r="J53" i="32"/>
  <c r="I53" i="32"/>
  <c r="G53" i="32"/>
  <c r="F53" i="32"/>
  <c r="D53" i="32"/>
  <c r="C53" i="32"/>
  <c r="B53" i="32"/>
  <c r="AT52" i="32"/>
  <c r="AS52" i="32"/>
  <c r="AQ52" i="32"/>
  <c r="AP52" i="32"/>
  <c r="AN52" i="32"/>
  <c r="AM52" i="32"/>
  <c r="AO52" i="32" s="1"/>
  <c r="AH52" i="32"/>
  <c r="AG52" i="32"/>
  <c r="AE52" i="32"/>
  <c r="AD52" i="32"/>
  <c r="AB52" i="32"/>
  <c r="AA52" i="32"/>
  <c r="Y52" i="32"/>
  <c r="X52" i="32"/>
  <c r="V52" i="32"/>
  <c r="U52" i="32"/>
  <c r="P52" i="32"/>
  <c r="O52" i="32"/>
  <c r="M52" i="32"/>
  <c r="L52" i="32"/>
  <c r="J52" i="32"/>
  <c r="I52" i="32"/>
  <c r="G52" i="32"/>
  <c r="F52" i="32"/>
  <c r="D52" i="32"/>
  <c r="C52" i="32"/>
  <c r="B52" i="32"/>
  <c r="AT51" i="32"/>
  <c r="AS51" i="32"/>
  <c r="AQ51" i="32"/>
  <c r="AP51" i="32"/>
  <c r="AN51" i="32"/>
  <c r="AM51" i="32"/>
  <c r="AH51" i="32"/>
  <c r="AG51" i="32"/>
  <c r="AE51" i="32"/>
  <c r="AD51" i="32"/>
  <c r="AB51" i="32"/>
  <c r="AA51" i="32"/>
  <c r="Y51" i="32"/>
  <c r="X51" i="32"/>
  <c r="V51" i="32"/>
  <c r="U51" i="32"/>
  <c r="P51" i="32"/>
  <c r="O51" i="32"/>
  <c r="M51" i="32"/>
  <c r="L51" i="32"/>
  <c r="J51" i="32"/>
  <c r="I51" i="32"/>
  <c r="G51" i="32"/>
  <c r="F51" i="32"/>
  <c r="D51" i="32"/>
  <c r="C51" i="32"/>
  <c r="B51" i="32"/>
  <c r="AT50" i="32"/>
  <c r="AS50" i="32"/>
  <c r="AQ50" i="32"/>
  <c r="AP50" i="32"/>
  <c r="AN50" i="32"/>
  <c r="AM50" i="32"/>
  <c r="AH50" i="32"/>
  <c r="AG50" i="32"/>
  <c r="AE50" i="32"/>
  <c r="AD50" i="32"/>
  <c r="AB50" i="32"/>
  <c r="AA50" i="32"/>
  <c r="Y50" i="32"/>
  <c r="X50" i="32"/>
  <c r="V50" i="32"/>
  <c r="U50" i="32"/>
  <c r="P50" i="32"/>
  <c r="O50" i="32"/>
  <c r="M50" i="32"/>
  <c r="L50" i="32"/>
  <c r="J50" i="32"/>
  <c r="I50" i="32"/>
  <c r="G50" i="32"/>
  <c r="F50" i="32"/>
  <c r="D50" i="32"/>
  <c r="C50" i="32"/>
  <c r="B50" i="32"/>
  <c r="AT49" i="32"/>
  <c r="AS49" i="32"/>
  <c r="AQ49" i="32"/>
  <c r="AP49" i="32"/>
  <c r="AN49" i="32"/>
  <c r="AM49" i="32"/>
  <c r="AH49" i="32"/>
  <c r="AG49" i="32"/>
  <c r="AE49" i="32"/>
  <c r="AD49" i="32"/>
  <c r="AB49" i="32"/>
  <c r="AA49" i="32"/>
  <c r="Y49" i="32"/>
  <c r="X49" i="32"/>
  <c r="V49" i="32"/>
  <c r="U49" i="32"/>
  <c r="P49" i="32"/>
  <c r="O49" i="32"/>
  <c r="M49" i="32"/>
  <c r="L49" i="32"/>
  <c r="J49" i="32"/>
  <c r="I49" i="32"/>
  <c r="G49" i="32"/>
  <c r="F49" i="32"/>
  <c r="D49" i="32"/>
  <c r="C49" i="32"/>
  <c r="B49" i="32"/>
  <c r="AT48" i="32"/>
  <c r="AS48" i="32"/>
  <c r="AQ48" i="32"/>
  <c r="AP48" i="32"/>
  <c r="AN48" i="32"/>
  <c r="AM48" i="32"/>
  <c r="AH48" i="32"/>
  <c r="AG48" i="32"/>
  <c r="AE48" i="32"/>
  <c r="AD48" i="32"/>
  <c r="AB48" i="32"/>
  <c r="AA48" i="32"/>
  <c r="Y48" i="32"/>
  <c r="X48" i="32"/>
  <c r="V48" i="32"/>
  <c r="U48" i="32"/>
  <c r="P48" i="32"/>
  <c r="O48" i="32"/>
  <c r="M48" i="32"/>
  <c r="L48" i="32"/>
  <c r="J48" i="32"/>
  <c r="I48" i="32"/>
  <c r="G48" i="32"/>
  <c r="F48" i="32"/>
  <c r="D48" i="32"/>
  <c r="C48" i="32"/>
  <c r="B48" i="32"/>
  <c r="AT47" i="32"/>
  <c r="AS47" i="32"/>
  <c r="AQ47" i="32"/>
  <c r="AP47" i="32"/>
  <c r="AN47" i="32"/>
  <c r="AM47" i="32"/>
  <c r="AH47" i="32"/>
  <c r="AG47" i="32"/>
  <c r="AE47" i="32"/>
  <c r="AD47" i="32"/>
  <c r="AB47" i="32"/>
  <c r="AA47" i="32"/>
  <c r="Y47" i="32"/>
  <c r="X47" i="32"/>
  <c r="V47" i="32"/>
  <c r="U47" i="32"/>
  <c r="P47" i="32"/>
  <c r="O47" i="32"/>
  <c r="M47" i="32"/>
  <c r="L47" i="32"/>
  <c r="J47" i="32"/>
  <c r="I47" i="32"/>
  <c r="G47" i="32"/>
  <c r="F47" i="32"/>
  <c r="D47" i="32"/>
  <c r="C47" i="32"/>
  <c r="B47" i="32"/>
  <c r="AT46" i="32"/>
  <c r="AS46" i="32"/>
  <c r="AQ46" i="32"/>
  <c r="AP46" i="32"/>
  <c r="AN46" i="32"/>
  <c r="AM46" i="32"/>
  <c r="AH46" i="32"/>
  <c r="AG46" i="32"/>
  <c r="AE46" i="32"/>
  <c r="AD46" i="32"/>
  <c r="AB46" i="32"/>
  <c r="AA46" i="32"/>
  <c r="Y46" i="32"/>
  <c r="X46" i="32"/>
  <c r="V46" i="32"/>
  <c r="U46" i="32"/>
  <c r="P46" i="32"/>
  <c r="O46" i="32"/>
  <c r="M46" i="32"/>
  <c r="L46" i="32"/>
  <c r="J46" i="32"/>
  <c r="I46" i="32"/>
  <c r="G46" i="32"/>
  <c r="F46" i="32"/>
  <c r="D46" i="32"/>
  <c r="C46" i="32"/>
  <c r="B46" i="32"/>
  <c r="AT45" i="32"/>
  <c r="AS45" i="32"/>
  <c r="AQ45" i="32"/>
  <c r="AP45" i="32"/>
  <c r="AN45" i="32"/>
  <c r="AM45" i="32"/>
  <c r="AH45" i="32"/>
  <c r="AG45" i="32"/>
  <c r="AE45" i="32"/>
  <c r="AD45" i="32"/>
  <c r="AB45" i="32"/>
  <c r="AA45" i="32"/>
  <c r="Y45" i="32"/>
  <c r="X45" i="32"/>
  <c r="V45" i="32"/>
  <c r="U45" i="32"/>
  <c r="P45" i="32"/>
  <c r="O45" i="32"/>
  <c r="M45" i="32"/>
  <c r="L45" i="32"/>
  <c r="J45" i="32"/>
  <c r="I45" i="32"/>
  <c r="G45" i="32"/>
  <c r="F45" i="32"/>
  <c r="D45" i="32"/>
  <c r="C45" i="32"/>
  <c r="B45" i="32"/>
  <c r="AT44" i="32"/>
  <c r="AS44" i="32"/>
  <c r="AQ44" i="32"/>
  <c r="AP44" i="32"/>
  <c r="AN44" i="32"/>
  <c r="AM44" i="32"/>
  <c r="AH44" i="32"/>
  <c r="AG44" i="32"/>
  <c r="AE44" i="32"/>
  <c r="AD44" i="32"/>
  <c r="AB44" i="32"/>
  <c r="AA44" i="32"/>
  <c r="Y44" i="32"/>
  <c r="X44" i="32"/>
  <c r="V44" i="32"/>
  <c r="U44" i="32"/>
  <c r="P44" i="32"/>
  <c r="O44" i="32"/>
  <c r="M44" i="32"/>
  <c r="L44" i="32"/>
  <c r="J44" i="32"/>
  <c r="I44" i="32"/>
  <c r="G44" i="32"/>
  <c r="F44" i="32"/>
  <c r="D44" i="32"/>
  <c r="C44" i="32"/>
  <c r="B44" i="32"/>
  <c r="AT43" i="32"/>
  <c r="AS43" i="32"/>
  <c r="AQ43" i="32"/>
  <c r="AP43" i="32"/>
  <c r="AN43" i="32"/>
  <c r="AM43" i="32"/>
  <c r="AH43" i="32"/>
  <c r="AG43" i="32"/>
  <c r="AE43" i="32"/>
  <c r="AD43" i="32"/>
  <c r="AB43" i="32"/>
  <c r="AA43" i="32"/>
  <c r="Y43" i="32"/>
  <c r="X43" i="32"/>
  <c r="V43" i="32"/>
  <c r="U43" i="32"/>
  <c r="P43" i="32"/>
  <c r="O43" i="32"/>
  <c r="M43" i="32"/>
  <c r="L43" i="32"/>
  <c r="J43" i="32"/>
  <c r="I43" i="32"/>
  <c r="G43" i="32"/>
  <c r="F43" i="32"/>
  <c r="D43" i="32"/>
  <c r="C43" i="32"/>
  <c r="B43" i="32"/>
  <c r="AT42" i="32"/>
  <c r="AS42" i="32"/>
  <c r="AQ42" i="32"/>
  <c r="AP42" i="32"/>
  <c r="AN42" i="32"/>
  <c r="AM42" i="32"/>
  <c r="AH42" i="32"/>
  <c r="AG42" i="32"/>
  <c r="AE42" i="32"/>
  <c r="AD42" i="32"/>
  <c r="AB42" i="32"/>
  <c r="AA42" i="32"/>
  <c r="Y42" i="32"/>
  <c r="X42" i="32"/>
  <c r="V42" i="32"/>
  <c r="U42" i="32"/>
  <c r="P42" i="32"/>
  <c r="O42" i="32"/>
  <c r="M42" i="32"/>
  <c r="L42" i="32"/>
  <c r="J42" i="32"/>
  <c r="I42" i="32"/>
  <c r="G42" i="32"/>
  <c r="F42" i="32"/>
  <c r="D42" i="32"/>
  <c r="C42" i="32"/>
  <c r="B42" i="32"/>
  <c r="AT41" i="32"/>
  <c r="AS41" i="32"/>
  <c r="AQ41" i="32"/>
  <c r="AP41" i="32"/>
  <c r="AN41" i="32"/>
  <c r="AM41" i="32"/>
  <c r="AH41" i="32"/>
  <c r="AG41" i="32"/>
  <c r="AE41" i="32"/>
  <c r="AD41" i="32"/>
  <c r="AB41" i="32"/>
  <c r="AA41" i="32"/>
  <c r="Y41" i="32"/>
  <c r="X41" i="32"/>
  <c r="V41" i="32"/>
  <c r="U41" i="32"/>
  <c r="P41" i="32"/>
  <c r="O41" i="32"/>
  <c r="M41" i="32"/>
  <c r="L41" i="32"/>
  <c r="J41" i="32"/>
  <c r="I41" i="32"/>
  <c r="G41" i="32"/>
  <c r="F41" i="32"/>
  <c r="D41" i="32"/>
  <c r="C41" i="32"/>
  <c r="B41" i="32"/>
  <c r="AT40" i="32"/>
  <c r="AS40" i="32"/>
  <c r="AQ40" i="32"/>
  <c r="AP40" i="32"/>
  <c r="AN40" i="32"/>
  <c r="AM40" i="32"/>
  <c r="AH40" i="32"/>
  <c r="AG40" i="32"/>
  <c r="AE40" i="32"/>
  <c r="AD40" i="32"/>
  <c r="AB40" i="32"/>
  <c r="AA40" i="32"/>
  <c r="Y40" i="32"/>
  <c r="X40" i="32"/>
  <c r="V40" i="32"/>
  <c r="U40" i="32"/>
  <c r="P40" i="32"/>
  <c r="O40" i="32"/>
  <c r="M40" i="32"/>
  <c r="L40" i="32"/>
  <c r="J40" i="32"/>
  <c r="I40" i="32"/>
  <c r="G40" i="32"/>
  <c r="F40" i="32"/>
  <c r="D40" i="32"/>
  <c r="C40" i="32"/>
  <c r="B40" i="32"/>
  <c r="AT39" i="32"/>
  <c r="AS39" i="32"/>
  <c r="AQ39" i="32"/>
  <c r="AP39" i="32"/>
  <c r="AN39" i="32"/>
  <c r="AM39" i="32"/>
  <c r="AH39" i="32"/>
  <c r="AG39" i="32"/>
  <c r="AE39" i="32"/>
  <c r="AD39" i="32"/>
  <c r="AB39" i="32"/>
  <c r="AA39" i="32"/>
  <c r="Y39" i="32"/>
  <c r="X39" i="32"/>
  <c r="V39" i="32"/>
  <c r="U39" i="32"/>
  <c r="P39" i="32"/>
  <c r="O39" i="32"/>
  <c r="M39" i="32"/>
  <c r="L39" i="32"/>
  <c r="J39" i="32"/>
  <c r="I39" i="32"/>
  <c r="G39" i="32"/>
  <c r="F39" i="32"/>
  <c r="D39" i="32"/>
  <c r="C39" i="32"/>
  <c r="B39" i="32"/>
  <c r="AT38" i="32"/>
  <c r="AS38" i="32"/>
  <c r="AQ38" i="32"/>
  <c r="AP38" i="32"/>
  <c r="AN38" i="32"/>
  <c r="AM38" i="32"/>
  <c r="AH38" i="32"/>
  <c r="AG38" i="32"/>
  <c r="AE38" i="32"/>
  <c r="AD38" i="32"/>
  <c r="AB38" i="32"/>
  <c r="AA38" i="32"/>
  <c r="Y38" i="32"/>
  <c r="X38" i="32"/>
  <c r="V38" i="32"/>
  <c r="U38" i="32"/>
  <c r="P38" i="32"/>
  <c r="O38" i="32"/>
  <c r="M38" i="32"/>
  <c r="L38" i="32"/>
  <c r="J38" i="32"/>
  <c r="I38" i="32"/>
  <c r="G38" i="32"/>
  <c r="F38" i="32"/>
  <c r="D38" i="32"/>
  <c r="C38" i="32"/>
  <c r="B38" i="32"/>
  <c r="AT37" i="32"/>
  <c r="AS37" i="32"/>
  <c r="AQ37" i="32"/>
  <c r="AP37" i="32"/>
  <c r="AN37" i="32"/>
  <c r="AM37" i="32"/>
  <c r="AH37" i="32"/>
  <c r="AG37" i="32"/>
  <c r="AE37" i="32"/>
  <c r="AD37" i="32"/>
  <c r="AB37" i="32"/>
  <c r="AA37" i="32"/>
  <c r="Y37" i="32"/>
  <c r="X37" i="32"/>
  <c r="V37" i="32"/>
  <c r="U37" i="32"/>
  <c r="P37" i="32"/>
  <c r="O37" i="32"/>
  <c r="M37" i="32"/>
  <c r="L37" i="32"/>
  <c r="J37" i="32"/>
  <c r="I37" i="32"/>
  <c r="G37" i="32"/>
  <c r="F37" i="32"/>
  <c r="D37" i="32"/>
  <c r="C37" i="32"/>
  <c r="B37" i="32"/>
  <c r="AT36" i="32"/>
  <c r="AS36" i="32"/>
  <c r="AQ36" i="32"/>
  <c r="AP36" i="32"/>
  <c r="AN36" i="32"/>
  <c r="AM36" i="32"/>
  <c r="AH36" i="32"/>
  <c r="AG36" i="32"/>
  <c r="AE36" i="32"/>
  <c r="AD36" i="32"/>
  <c r="AB36" i="32"/>
  <c r="AA36" i="32"/>
  <c r="Y36" i="32"/>
  <c r="X36" i="32"/>
  <c r="V36" i="32"/>
  <c r="U36" i="32"/>
  <c r="P36" i="32"/>
  <c r="O36" i="32"/>
  <c r="M36" i="32"/>
  <c r="L36" i="32"/>
  <c r="J36" i="32"/>
  <c r="I36" i="32"/>
  <c r="G36" i="32"/>
  <c r="F36" i="32"/>
  <c r="D36" i="32"/>
  <c r="C36" i="32"/>
  <c r="B36" i="32"/>
  <c r="AT35" i="32"/>
  <c r="AS35" i="32"/>
  <c r="AQ35" i="32"/>
  <c r="AP35" i="32"/>
  <c r="AN35" i="32"/>
  <c r="AM35" i="32"/>
  <c r="AH35" i="32"/>
  <c r="AG35" i="32"/>
  <c r="AE35" i="32"/>
  <c r="AD35" i="32"/>
  <c r="AB35" i="32"/>
  <c r="AA35" i="32"/>
  <c r="Y35" i="32"/>
  <c r="X35" i="32"/>
  <c r="V35" i="32"/>
  <c r="U35" i="32"/>
  <c r="P35" i="32"/>
  <c r="O35" i="32"/>
  <c r="M35" i="32"/>
  <c r="L35" i="32"/>
  <c r="J35" i="32"/>
  <c r="I35" i="32"/>
  <c r="G35" i="32"/>
  <c r="F35" i="32"/>
  <c r="D35" i="32"/>
  <c r="C35" i="32"/>
  <c r="B35" i="32"/>
  <c r="AT34" i="32"/>
  <c r="AS34" i="32"/>
  <c r="AQ34" i="32"/>
  <c r="AP34" i="32"/>
  <c r="AN34" i="32"/>
  <c r="AM34" i="32"/>
  <c r="AH34" i="32"/>
  <c r="AG34" i="32"/>
  <c r="AE34" i="32"/>
  <c r="AD34" i="32"/>
  <c r="AB34" i="32"/>
  <c r="AA34" i="32"/>
  <c r="Y34" i="32"/>
  <c r="X34" i="32"/>
  <c r="V34" i="32"/>
  <c r="U34" i="32"/>
  <c r="P34" i="32"/>
  <c r="O34" i="32"/>
  <c r="M34" i="32"/>
  <c r="L34" i="32"/>
  <c r="J34" i="32"/>
  <c r="I34" i="32"/>
  <c r="G34" i="32"/>
  <c r="F34" i="32"/>
  <c r="D34" i="32"/>
  <c r="C34" i="32"/>
  <c r="B34" i="32"/>
  <c r="AT33" i="32"/>
  <c r="AS33" i="32"/>
  <c r="AQ33" i="32"/>
  <c r="AP33" i="32"/>
  <c r="AN33" i="32"/>
  <c r="AM33" i="32"/>
  <c r="AH33" i="32"/>
  <c r="AG33" i="32"/>
  <c r="AE33" i="32"/>
  <c r="AD33" i="32"/>
  <c r="AB33" i="32"/>
  <c r="AA33" i="32"/>
  <c r="Y33" i="32"/>
  <c r="X33" i="32"/>
  <c r="V33" i="32"/>
  <c r="U33" i="32"/>
  <c r="P33" i="32"/>
  <c r="O33" i="32"/>
  <c r="M33" i="32"/>
  <c r="L33" i="32"/>
  <c r="J33" i="32"/>
  <c r="I33" i="32"/>
  <c r="G33" i="32"/>
  <c r="F33" i="32"/>
  <c r="D33" i="32"/>
  <c r="C33" i="32"/>
  <c r="B33" i="32"/>
  <c r="AT32" i="32"/>
  <c r="AS32" i="32"/>
  <c r="AQ32" i="32"/>
  <c r="AP32" i="32"/>
  <c r="AN32" i="32"/>
  <c r="AM32" i="32"/>
  <c r="AH32" i="32"/>
  <c r="AG32" i="32"/>
  <c r="AE32" i="32"/>
  <c r="AD32" i="32"/>
  <c r="AB32" i="32"/>
  <c r="AA32" i="32"/>
  <c r="Y32" i="32"/>
  <c r="X32" i="32"/>
  <c r="V32" i="32"/>
  <c r="U32" i="32"/>
  <c r="P32" i="32"/>
  <c r="O32" i="32"/>
  <c r="M32" i="32"/>
  <c r="L32" i="32"/>
  <c r="J32" i="32"/>
  <c r="I32" i="32"/>
  <c r="G32" i="32"/>
  <c r="F32" i="32"/>
  <c r="D32" i="32"/>
  <c r="C32" i="32"/>
  <c r="B32" i="32"/>
  <c r="AT31" i="32"/>
  <c r="AS31" i="32"/>
  <c r="AQ31" i="32"/>
  <c r="AP31" i="32"/>
  <c r="AN31" i="32"/>
  <c r="AM31" i="32"/>
  <c r="AH31" i="32"/>
  <c r="AG31" i="32"/>
  <c r="AE31" i="32"/>
  <c r="AD31" i="32"/>
  <c r="AB31" i="32"/>
  <c r="AA31" i="32"/>
  <c r="Y31" i="32"/>
  <c r="X31" i="32"/>
  <c r="V31" i="32"/>
  <c r="U31" i="32"/>
  <c r="P31" i="32"/>
  <c r="O31" i="32"/>
  <c r="M31" i="32"/>
  <c r="L31" i="32"/>
  <c r="J31" i="32"/>
  <c r="I31" i="32"/>
  <c r="G31" i="32"/>
  <c r="F31" i="32"/>
  <c r="D31" i="32"/>
  <c r="C31" i="32"/>
  <c r="B31" i="32"/>
  <c r="AT30" i="32"/>
  <c r="AS30" i="32"/>
  <c r="AQ30" i="32"/>
  <c r="AP30" i="32"/>
  <c r="AN30" i="32"/>
  <c r="AM30" i="32"/>
  <c r="AH30" i="32"/>
  <c r="AG30" i="32"/>
  <c r="AE30" i="32"/>
  <c r="AD30" i="32"/>
  <c r="AB30" i="32"/>
  <c r="AA30" i="32"/>
  <c r="Y30" i="32"/>
  <c r="X30" i="32"/>
  <c r="V30" i="32"/>
  <c r="U30" i="32"/>
  <c r="P30" i="32"/>
  <c r="O30" i="32"/>
  <c r="M30" i="32"/>
  <c r="L30" i="32"/>
  <c r="J30" i="32"/>
  <c r="I30" i="32"/>
  <c r="G30" i="32"/>
  <c r="F30" i="32"/>
  <c r="D30" i="32"/>
  <c r="C30" i="32"/>
  <c r="B30" i="32"/>
  <c r="AT29" i="32"/>
  <c r="AS29" i="32"/>
  <c r="AQ29" i="32"/>
  <c r="AP29" i="32"/>
  <c r="AN29" i="32"/>
  <c r="AM29" i="32"/>
  <c r="AH29" i="32"/>
  <c r="AG29" i="32"/>
  <c r="AE29" i="32"/>
  <c r="AD29" i="32"/>
  <c r="AB29" i="32"/>
  <c r="AA29" i="32"/>
  <c r="Y29" i="32"/>
  <c r="X29" i="32"/>
  <c r="V29" i="32"/>
  <c r="U29" i="32"/>
  <c r="P29" i="32"/>
  <c r="O29" i="32"/>
  <c r="M29" i="32"/>
  <c r="L29" i="32"/>
  <c r="J29" i="32"/>
  <c r="I29" i="32"/>
  <c r="G29" i="32"/>
  <c r="F29" i="32"/>
  <c r="D29" i="32"/>
  <c r="C29" i="32"/>
  <c r="B29" i="32"/>
  <c r="AT28" i="32"/>
  <c r="AS28" i="32"/>
  <c r="AQ28" i="32"/>
  <c r="AP28" i="32"/>
  <c r="AN28" i="32"/>
  <c r="AM28" i="32"/>
  <c r="AH28" i="32"/>
  <c r="AG28" i="32"/>
  <c r="AE28" i="32"/>
  <c r="AD28" i="32"/>
  <c r="AB28" i="32"/>
  <c r="AA28" i="32"/>
  <c r="Y28" i="32"/>
  <c r="X28" i="32"/>
  <c r="V28" i="32"/>
  <c r="U28" i="32"/>
  <c r="P28" i="32"/>
  <c r="O28" i="32"/>
  <c r="M28" i="32"/>
  <c r="L28" i="32"/>
  <c r="J28" i="32"/>
  <c r="I28" i="32"/>
  <c r="G28" i="32"/>
  <c r="F28" i="32"/>
  <c r="D28" i="32"/>
  <c r="C28" i="32"/>
  <c r="B28" i="32"/>
  <c r="AT27" i="32"/>
  <c r="AS27" i="32"/>
  <c r="AQ27" i="32"/>
  <c r="AP27" i="32"/>
  <c r="AN27" i="32"/>
  <c r="AM27" i="32"/>
  <c r="AH27" i="32"/>
  <c r="AG27" i="32"/>
  <c r="AE27" i="32"/>
  <c r="AD27" i="32"/>
  <c r="AB27" i="32"/>
  <c r="AA27" i="32"/>
  <c r="Y27" i="32"/>
  <c r="X27" i="32"/>
  <c r="V27" i="32"/>
  <c r="U27" i="32"/>
  <c r="P27" i="32"/>
  <c r="O27" i="32"/>
  <c r="M27" i="32"/>
  <c r="L27" i="32"/>
  <c r="J27" i="32"/>
  <c r="I27" i="32"/>
  <c r="G27" i="32"/>
  <c r="F27" i="32"/>
  <c r="D27" i="32"/>
  <c r="C27" i="32"/>
  <c r="B27" i="32"/>
  <c r="AT26" i="32"/>
  <c r="AS26" i="32"/>
  <c r="AQ26" i="32"/>
  <c r="AP26" i="32"/>
  <c r="AN26" i="32"/>
  <c r="AM26" i="32"/>
  <c r="AH26" i="32"/>
  <c r="AG26" i="32"/>
  <c r="AE26" i="32"/>
  <c r="AD26" i="32"/>
  <c r="AB26" i="32"/>
  <c r="AA26" i="32"/>
  <c r="Y26" i="32"/>
  <c r="X26" i="32"/>
  <c r="V26" i="32"/>
  <c r="U26" i="32"/>
  <c r="P26" i="32"/>
  <c r="O26" i="32"/>
  <c r="M26" i="32"/>
  <c r="L26" i="32"/>
  <c r="J26" i="32"/>
  <c r="I26" i="32"/>
  <c r="G26" i="32"/>
  <c r="F26" i="32"/>
  <c r="D26" i="32"/>
  <c r="C26" i="32"/>
  <c r="B26" i="32"/>
  <c r="AT25" i="32"/>
  <c r="AS25" i="32"/>
  <c r="AQ25" i="32"/>
  <c r="AP25" i="32"/>
  <c r="AN25" i="32"/>
  <c r="AM25" i="32"/>
  <c r="AH25" i="32"/>
  <c r="AG25" i="32"/>
  <c r="AE25" i="32"/>
  <c r="AD25" i="32"/>
  <c r="AB25" i="32"/>
  <c r="AA25" i="32"/>
  <c r="Y25" i="32"/>
  <c r="X25" i="32"/>
  <c r="V25" i="32"/>
  <c r="U25" i="32"/>
  <c r="P25" i="32"/>
  <c r="O25" i="32"/>
  <c r="M25" i="32"/>
  <c r="L25" i="32"/>
  <c r="J25" i="32"/>
  <c r="I25" i="32"/>
  <c r="G25" i="32"/>
  <c r="F25" i="32"/>
  <c r="D25" i="32"/>
  <c r="C25" i="32"/>
  <c r="B25" i="32"/>
  <c r="AT24" i="32"/>
  <c r="AS24" i="32"/>
  <c r="AQ24" i="32"/>
  <c r="AP24" i="32"/>
  <c r="AN24" i="32"/>
  <c r="AM24" i="32"/>
  <c r="AH24" i="32"/>
  <c r="AG24" i="32"/>
  <c r="AE24" i="32"/>
  <c r="AD24" i="32"/>
  <c r="AB24" i="32"/>
  <c r="AA24" i="32"/>
  <c r="Y24" i="32"/>
  <c r="X24" i="32"/>
  <c r="V24" i="32"/>
  <c r="U24" i="32"/>
  <c r="P24" i="32"/>
  <c r="O24" i="32"/>
  <c r="M24" i="32"/>
  <c r="L24" i="32"/>
  <c r="J24" i="32"/>
  <c r="I24" i="32"/>
  <c r="G24" i="32"/>
  <c r="F24" i="32"/>
  <c r="D24" i="32"/>
  <c r="C24" i="32"/>
  <c r="B24" i="32"/>
  <c r="AT23" i="32"/>
  <c r="AS23" i="32"/>
  <c r="AQ23" i="32"/>
  <c r="AP23" i="32"/>
  <c r="AN23" i="32"/>
  <c r="AM23" i="32"/>
  <c r="AH23" i="32"/>
  <c r="AG23" i="32"/>
  <c r="AE23" i="32"/>
  <c r="AD23" i="32"/>
  <c r="AB23" i="32"/>
  <c r="AA23" i="32"/>
  <c r="Y23" i="32"/>
  <c r="X23" i="32"/>
  <c r="V23" i="32"/>
  <c r="U23" i="32"/>
  <c r="P23" i="32"/>
  <c r="O23" i="32"/>
  <c r="M23" i="32"/>
  <c r="L23" i="32"/>
  <c r="J23" i="32"/>
  <c r="I23" i="32"/>
  <c r="G23" i="32"/>
  <c r="F23" i="32"/>
  <c r="D23" i="32"/>
  <c r="C23" i="32"/>
  <c r="B23" i="32"/>
  <c r="AT22" i="32"/>
  <c r="AS22" i="32"/>
  <c r="AQ22" i="32"/>
  <c r="AP22" i="32"/>
  <c r="AN22" i="32"/>
  <c r="AM22" i="32"/>
  <c r="AH22" i="32"/>
  <c r="AG22" i="32"/>
  <c r="AE22" i="32"/>
  <c r="AD22" i="32"/>
  <c r="AB22" i="32"/>
  <c r="AA22" i="32"/>
  <c r="Y22" i="32"/>
  <c r="X22" i="32"/>
  <c r="V22" i="32"/>
  <c r="U22" i="32"/>
  <c r="P22" i="32"/>
  <c r="O22" i="32"/>
  <c r="M22" i="32"/>
  <c r="L22" i="32"/>
  <c r="J22" i="32"/>
  <c r="I22" i="32"/>
  <c r="G22" i="32"/>
  <c r="F22" i="32"/>
  <c r="D22" i="32"/>
  <c r="C22" i="32"/>
  <c r="B22" i="32"/>
  <c r="AT21" i="32"/>
  <c r="AS21" i="32"/>
  <c r="AQ21" i="32"/>
  <c r="AP21" i="32"/>
  <c r="AN21" i="32"/>
  <c r="AM21" i="32"/>
  <c r="AH21" i="32"/>
  <c r="AG21" i="32"/>
  <c r="AE21" i="32"/>
  <c r="AD21" i="32"/>
  <c r="AB21" i="32"/>
  <c r="AA21" i="32"/>
  <c r="Y21" i="32"/>
  <c r="X21" i="32"/>
  <c r="V21" i="32"/>
  <c r="U21" i="32"/>
  <c r="P21" i="32"/>
  <c r="O21" i="32"/>
  <c r="M21" i="32"/>
  <c r="L21" i="32"/>
  <c r="J21" i="32"/>
  <c r="I21" i="32"/>
  <c r="G21" i="32"/>
  <c r="F21" i="32"/>
  <c r="D21" i="32"/>
  <c r="C21" i="32"/>
  <c r="B21" i="32"/>
  <c r="AT20" i="32"/>
  <c r="AS20" i="32"/>
  <c r="AQ20" i="32"/>
  <c r="AP20" i="32"/>
  <c r="AN20" i="32"/>
  <c r="AM20" i="32"/>
  <c r="AH20" i="32"/>
  <c r="AG20" i="32"/>
  <c r="AE20" i="32"/>
  <c r="AD20" i="32"/>
  <c r="AB20" i="32"/>
  <c r="AA20" i="32"/>
  <c r="Y20" i="32"/>
  <c r="X20" i="32"/>
  <c r="V20" i="32"/>
  <c r="U20" i="32"/>
  <c r="P20" i="32"/>
  <c r="O20" i="32"/>
  <c r="M20" i="32"/>
  <c r="L20" i="32"/>
  <c r="J20" i="32"/>
  <c r="I20" i="32"/>
  <c r="G20" i="32"/>
  <c r="F20" i="32"/>
  <c r="D20" i="32"/>
  <c r="C20" i="32"/>
  <c r="B20" i="32"/>
  <c r="AT19" i="32"/>
  <c r="AS19" i="32"/>
  <c r="AQ19" i="32"/>
  <c r="AP19" i="32"/>
  <c r="AN19" i="32"/>
  <c r="AM19" i="32"/>
  <c r="AH19" i="32"/>
  <c r="AG19" i="32"/>
  <c r="AE19" i="32"/>
  <c r="AD19" i="32"/>
  <c r="AB19" i="32"/>
  <c r="AA19" i="32"/>
  <c r="Y19" i="32"/>
  <c r="X19" i="32"/>
  <c r="V19" i="32"/>
  <c r="U19" i="32"/>
  <c r="P19" i="32"/>
  <c r="O19" i="32"/>
  <c r="M19" i="32"/>
  <c r="L19" i="32"/>
  <c r="J19" i="32"/>
  <c r="I19" i="32"/>
  <c r="G19" i="32"/>
  <c r="F19" i="32"/>
  <c r="D19" i="32"/>
  <c r="C19" i="32"/>
  <c r="B19" i="32"/>
  <c r="AT18" i="32"/>
  <c r="AS18" i="32"/>
  <c r="AQ18" i="32"/>
  <c r="AP18" i="32"/>
  <c r="AN18" i="32"/>
  <c r="AM18" i="32"/>
  <c r="AH18" i="32"/>
  <c r="AG18" i="32"/>
  <c r="AE18" i="32"/>
  <c r="AD18" i="32"/>
  <c r="AB18" i="32"/>
  <c r="AA18" i="32"/>
  <c r="Y18" i="32"/>
  <c r="X18" i="32"/>
  <c r="V18" i="32"/>
  <c r="U18" i="32"/>
  <c r="P18" i="32"/>
  <c r="O18" i="32"/>
  <c r="Q18" i="32" s="1"/>
  <c r="M18" i="32"/>
  <c r="L18" i="32"/>
  <c r="J18" i="32"/>
  <c r="I18" i="32"/>
  <c r="G18" i="32"/>
  <c r="F18" i="32"/>
  <c r="D18" i="32"/>
  <c r="C18" i="32"/>
  <c r="B18" i="32"/>
  <c r="AT17" i="32"/>
  <c r="AS17" i="32"/>
  <c r="AQ17" i="32"/>
  <c r="AP17" i="32"/>
  <c r="AN17" i="32"/>
  <c r="AM17" i="32"/>
  <c r="AH17" i="32"/>
  <c r="AG17" i="32"/>
  <c r="AE17" i="32"/>
  <c r="AD17" i="32"/>
  <c r="AB17" i="32"/>
  <c r="AA17" i="32"/>
  <c r="Y17" i="32"/>
  <c r="X17" i="32"/>
  <c r="V17" i="32"/>
  <c r="U17" i="32"/>
  <c r="P17" i="32"/>
  <c r="O17" i="32"/>
  <c r="M17" i="32"/>
  <c r="L17" i="32"/>
  <c r="J17" i="32"/>
  <c r="I17" i="32"/>
  <c r="G17" i="32"/>
  <c r="F17" i="32"/>
  <c r="D17" i="32"/>
  <c r="C17" i="32"/>
  <c r="B17" i="32"/>
  <c r="AT16" i="32"/>
  <c r="AS16" i="32"/>
  <c r="AQ16" i="32"/>
  <c r="AP16" i="32"/>
  <c r="AN16" i="32"/>
  <c r="AM16" i="32"/>
  <c r="AH16" i="32"/>
  <c r="AG16" i="32"/>
  <c r="AE16" i="32"/>
  <c r="AD16" i="32"/>
  <c r="AB16" i="32"/>
  <c r="AA16" i="32"/>
  <c r="Y16" i="32"/>
  <c r="X16" i="32"/>
  <c r="V16" i="32"/>
  <c r="U16" i="32"/>
  <c r="P16" i="32"/>
  <c r="O16" i="32"/>
  <c r="M16" i="32"/>
  <c r="L16" i="32"/>
  <c r="J16" i="32"/>
  <c r="I16" i="32"/>
  <c r="G16" i="32"/>
  <c r="F16" i="32"/>
  <c r="D16" i="32"/>
  <c r="C16" i="32"/>
  <c r="B16" i="32"/>
  <c r="AT15" i="32"/>
  <c r="AS15" i="32"/>
  <c r="AQ15" i="32"/>
  <c r="AP15" i="32"/>
  <c r="AN15" i="32"/>
  <c r="AM15" i="32"/>
  <c r="AH15" i="32"/>
  <c r="AG15" i="32"/>
  <c r="AE15" i="32"/>
  <c r="AD15" i="32"/>
  <c r="AB15" i="32"/>
  <c r="AA15" i="32"/>
  <c r="Y15" i="32"/>
  <c r="X15" i="32"/>
  <c r="V15" i="32"/>
  <c r="U15" i="32"/>
  <c r="P15" i="32"/>
  <c r="O15" i="32"/>
  <c r="M15" i="32"/>
  <c r="L15" i="32"/>
  <c r="J15" i="32"/>
  <c r="I15" i="32"/>
  <c r="G15" i="32"/>
  <c r="F15" i="32"/>
  <c r="D15" i="32"/>
  <c r="C15" i="32"/>
  <c r="B15" i="32"/>
  <c r="AT14" i="32"/>
  <c r="AS14" i="32"/>
  <c r="AQ14" i="32"/>
  <c r="AP14" i="32"/>
  <c r="AN14" i="32"/>
  <c r="AM14" i="32"/>
  <c r="AH14" i="32"/>
  <c r="AG14" i="32"/>
  <c r="AE14" i="32"/>
  <c r="AD14" i="32"/>
  <c r="AB14" i="32"/>
  <c r="AA14" i="32"/>
  <c r="Y14" i="32"/>
  <c r="X14" i="32"/>
  <c r="V14" i="32"/>
  <c r="U14" i="32"/>
  <c r="P14" i="32"/>
  <c r="O14" i="32"/>
  <c r="M14" i="32"/>
  <c r="L14" i="32"/>
  <c r="J14" i="32"/>
  <c r="I14" i="32"/>
  <c r="G14" i="32"/>
  <c r="F14" i="32"/>
  <c r="D14" i="32"/>
  <c r="C14" i="32"/>
  <c r="B14" i="32"/>
  <c r="AT13" i="32"/>
  <c r="AS13" i="32"/>
  <c r="AQ13" i="32"/>
  <c r="AP13" i="32"/>
  <c r="AN13" i="32"/>
  <c r="AM13" i="32"/>
  <c r="AH13" i="32"/>
  <c r="AG13" i="32"/>
  <c r="AE13" i="32"/>
  <c r="AD13" i="32"/>
  <c r="AB13" i="32"/>
  <c r="AA13" i="32"/>
  <c r="Y13" i="32"/>
  <c r="X13" i="32"/>
  <c r="V13" i="32"/>
  <c r="U13" i="32"/>
  <c r="P13" i="32"/>
  <c r="O13" i="32"/>
  <c r="M13" i="32"/>
  <c r="L13" i="32"/>
  <c r="J13" i="32"/>
  <c r="I13" i="32"/>
  <c r="G13" i="32"/>
  <c r="F13" i="32"/>
  <c r="D13" i="32"/>
  <c r="C13" i="32"/>
  <c r="B13" i="32"/>
  <c r="AT12" i="32"/>
  <c r="AS12" i="32"/>
  <c r="AQ12" i="32"/>
  <c r="AP12" i="32"/>
  <c r="AN12" i="32"/>
  <c r="AM12" i="32"/>
  <c r="AH12" i="32"/>
  <c r="AG12" i="32"/>
  <c r="AE12" i="32"/>
  <c r="AD12" i="32"/>
  <c r="AB12" i="32"/>
  <c r="AA12" i="32"/>
  <c r="Y12" i="32"/>
  <c r="X12" i="32"/>
  <c r="V12" i="32"/>
  <c r="U12" i="32"/>
  <c r="P12" i="32"/>
  <c r="O12" i="32"/>
  <c r="M12" i="32"/>
  <c r="L12" i="32"/>
  <c r="J12" i="32"/>
  <c r="I12" i="32"/>
  <c r="G12" i="32"/>
  <c r="F12" i="32"/>
  <c r="D12" i="32"/>
  <c r="C12" i="32"/>
  <c r="B12" i="32"/>
  <c r="AT11" i="32"/>
  <c r="AS11" i="32"/>
  <c r="AQ11" i="32"/>
  <c r="AP11" i="32"/>
  <c r="AN11" i="32"/>
  <c r="AM11" i="32"/>
  <c r="AH11" i="32"/>
  <c r="AG11" i="32"/>
  <c r="AE11" i="32"/>
  <c r="AD11" i="32"/>
  <c r="AB11" i="32"/>
  <c r="AA11" i="32"/>
  <c r="Y11" i="32"/>
  <c r="X11" i="32"/>
  <c r="V11" i="32"/>
  <c r="U11" i="32"/>
  <c r="P11" i="32"/>
  <c r="O11" i="32"/>
  <c r="M11" i="32"/>
  <c r="L11" i="32"/>
  <c r="J11" i="32"/>
  <c r="I11" i="32"/>
  <c r="G11" i="32"/>
  <c r="F11" i="32"/>
  <c r="D11" i="32"/>
  <c r="C11" i="32"/>
  <c r="B11" i="32"/>
  <c r="AT10" i="32"/>
  <c r="AS10" i="32"/>
  <c r="AQ10" i="32"/>
  <c r="AP10" i="32"/>
  <c r="AN10" i="32"/>
  <c r="AM10" i="32"/>
  <c r="AH10" i="32"/>
  <c r="AG10" i="32"/>
  <c r="AE10" i="32"/>
  <c r="AD10" i="32"/>
  <c r="AB10" i="32"/>
  <c r="AA10" i="32"/>
  <c r="Y10" i="32"/>
  <c r="X10" i="32"/>
  <c r="V10" i="32"/>
  <c r="U10" i="32"/>
  <c r="P10" i="32"/>
  <c r="O10" i="32"/>
  <c r="M10" i="32"/>
  <c r="L10" i="32"/>
  <c r="J10" i="32"/>
  <c r="I10" i="32"/>
  <c r="G10" i="32"/>
  <c r="F10" i="32"/>
  <c r="D10" i="32"/>
  <c r="C10" i="32"/>
  <c r="B10" i="32"/>
  <c r="AT9" i="32"/>
  <c r="AS9" i="32"/>
  <c r="AQ9" i="32"/>
  <c r="AP9" i="32"/>
  <c r="AN9" i="32"/>
  <c r="AM9" i="32"/>
  <c r="AH9" i="32"/>
  <c r="AG9" i="32"/>
  <c r="AE9" i="32"/>
  <c r="AD9" i="32"/>
  <c r="AB9" i="32"/>
  <c r="AA9" i="32"/>
  <c r="Y9" i="32"/>
  <c r="X9" i="32"/>
  <c r="V9" i="32"/>
  <c r="U9" i="32"/>
  <c r="P9" i="32"/>
  <c r="O9" i="32"/>
  <c r="M9" i="32"/>
  <c r="L9" i="32"/>
  <c r="J9" i="32"/>
  <c r="I9" i="32"/>
  <c r="G9" i="32"/>
  <c r="F9" i="32"/>
  <c r="D9" i="32"/>
  <c r="C9" i="32"/>
  <c r="B9" i="32"/>
  <c r="AT8" i="32"/>
  <c r="AS8" i="32"/>
  <c r="AQ8" i="32"/>
  <c r="AP8" i="32"/>
  <c r="AN8" i="32"/>
  <c r="AM8" i="32"/>
  <c r="AH8" i="32"/>
  <c r="AG8" i="32"/>
  <c r="AE8" i="32"/>
  <c r="AD8" i="32"/>
  <c r="AB8" i="32"/>
  <c r="AA8" i="32"/>
  <c r="Y8" i="32"/>
  <c r="X8" i="32"/>
  <c r="V8" i="32"/>
  <c r="U8" i="32"/>
  <c r="P8" i="32"/>
  <c r="O8" i="32"/>
  <c r="M8" i="32"/>
  <c r="L8" i="32"/>
  <c r="J8" i="32"/>
  <c r="I8" i="32"/>
  <c r="G8" i="32"/>
  <c r="F8" i="32"/>
  <c r="D8" i="32"/>
  <c r="C8" i="32"/>
  <c r="B8" i="32"/>
  <c r="AT7" i="32"/>
  <c r="AS7" i="32"/>
  <c r="AQ7" i="32"/>
  <c r="AP7" i="32"/>
  <c r="AN7" i="32"/>
  <c r="AM7" i="32"/>
  <c r="AH7" i="32"/>
  <c r="AG7" i="32"/>
  <c r="AE7" i="32"/>
  <c r="AD7" i="32"/>
  <c r="AB7" i="32"/>
  <c r="AA7" i="32"/>
  <c r="Y7" i="32"/>
  <c r="X7" i="32"/>
  <c r="V7" i="32"/>
  <c r="U7" i="32"/>
  <c r="P7" i="32"/>
  <c r="O7" i="32"/>
  <c r="M7" i="32"/>
  <c r="L7" i="32"/>
  <c r="J7" i="32"/>
  <c r="I7" i="32"/>
  <c r="G7" i="32"/>
  <c r="F7" i="32"/>
  <c r="D7" i="32"/>
  <c r="C7" i="32"/>
  <c r="B7" i="32"/>
  <c r="AT6" i="32"/>
  <c r="AS6" i="32"/>
  <c r="AQ6" i="32"/>
  <c r="AP6" i="32"/>
  <c r="AN6" i="32"/>
  <c r="AM6" i="32"/>
  <c r="AH6" i="32"/>
  <c r="AG6" i="32"/>
  <c r="AE6" i="32"/>
  <c r="AD6" i="32"/>
  <c r="AB6" i="32"/>
  <c r="AA6" i="32"/>
  <c r="Y6" i="32"/>
  <c r="X6" i="32"/>
  <c r="V6" i="32"/>
  <c r="U6" i="32"/>
  <c r="P6" i="32"/>
  <c r="O6" i="32"/>
  <c r="M6" i="32"/>
  <c r="L6" i="32"/>
  <c r="J6" i="32"/>
  <c r="I6" i="32"/>
  <c r="G6" i="32"/>
  <c r="F6" i="32"/>
  <c r="D6" i="32"/>
  <c r="C6" i="32"/>
  <c r="B6" i="32"/>
  <c r="AT5" i="32"/>
  <c r="AS5" i="32"/>
  <c r="AQ5" i="32"/>
  <c r="AP5" i="32"/>
  <c r="AN5" i="32"/>
  <c r="AM5" i="32"/>
  <c r="AH5" i="32"/>
  <c r="AG5" i="32"/>
  <c r="AE5" i="32"/>
  <c r="AD5" i="32"/>
  <c r="AB5" i="32"/>
  <c r="AA5" i="32"/>
  <c r="Y5" i="32"/>
  <c r="X5" i="32"/>
  <c r="V5" i="32"/>
  <c r="U5" i="32"/>
  <c r="P5" i="32"/>
  <c r="O5" i="32"/>
  <c r="M5" i="32"/>
  <c r="L5" i="32"/>
  <c r="J5" i="32"/>
  <c r="I5" i="32"/>
  <c r="G5" i="32"/>
  <c r="F5" i="32"/>
  <c r="D5" i="32"/>
  <c r="C5" i="32"/>
  <c r="B5" i="32"/>
  <c r="Q25" i="32" l="1"/>
  <c r="AV25" i="32"/>
  <c r="Q45" i="32"/>
  <c r="AC45" i="32"/>
  <c r="AO45" i="32"/>
  <c r="AV99" i="32"/>
  <c r="H113" i="32"/>
  <c r="W53" i="32"/>
  <c r="AF89" i="32"/>
  <c r="K99" i="32"/>
  <c r="AF99" i="32"/>
  <c r="AR99" i="32"/>
  <c r="AR117" i="32"/>
  <c r="N48" i="32"/>
  <c r="Z54" i="32"/>
  <c r="N60" i="32"/>
  <c r="Z88" i="32"/>
  <c r="N54" i="32"/>
  <c r="N56" i="32"/>
  <c r="W61" i="32"/>
  <c r="AU17" i="32"/>
  <c r="N33" i="32"/>
  <c r="AU65" i="32"/>
  <c r="AC67" i="32"/>
  <c r="AU88" i="32"/>
  <c r="AI96" i="32"/>
  <c r="AU96" i="32"/>
  <c r="N98" i="32"/>
  <c r="Z98" i="32"/>
  <c r="AI98" i="32"/>
  <c r="AU98" i="32"/>
  <c r="AF65" i="32"/>
  <c r="AF67" i="32"/>
  <c r="AR67" i="32"/>
  <c r="W71" i="32"/>
  <c r="AK72" i="32"/>
  <c r="W73" i="32"/>
  <c r="AR73" i="32"/>
  <c r="AF79" i="32"/>
  <c r="K81" i="32"/>
  <c r="AF87" i="32"/>
  <c r="AR87" i="32"/>
  <c r="K121" i="32"/>
  <c r="AR23" i="32"/>
  <c r="AR29" i="32"/>
  <c r="W35" i="32"/>
  <c r="AO32" i="32"/>
  <c r="Z81" i="32"/>
  <c r="AO88" i="32"/>
  <c r="N107" i="32"/>
  <c r="AI109" i="32"/>
  <c r="AU117" i="32"/>
  <c r="AR12" i="32"/>
  <c r="AF88" i="32"/>
  <c r="S42" i="32"/>
  <c r="AO9" i="32"/>
  <c r="AI12" i="32"/>
  <c r="E13" i="32"/>
  <c r="K14" i="32"/>
  <c r="N15" i="32"/>
  <c r="K20" i="32"/>
  <c r="AF20" i="32"/>
  <c r="AF22" i="32"/>
  <c r="N27" i="32"/>
  <c r="K28" i="32"/>
  <c r="K30" i="32"/>
  <c r="AU45" i="32"/>
  <c r="W52" i="32"/>
  <c r="W57" i="32"/>
  <c r="AC58" i="32"/>
  <c r="AO58" i="32"/>
  <c r="AF83" i="32"/>
  <c r="H84" i="32"/>
  <c r="H88" i="32"/>
  <c r="K93" i="32"/>
  <c r="AI100" i="32"/>
  <c r="AU108" i="32"/>
  <c r="N114" i="32"/>
  <c r="AI114" i="32"/>
  <c r="H121" i="32"/>
  <c r="AC104" i="32"/>
  <c r="K111" i="32"/>
  <c r="AU120" i="32"/>
  <c r="AI16" i="32"/>
  <c r="AU16" i="32"/>
  <c r="Q33" i="32"/>
  <c r="AC33" i="32"/>
  <c r="AW37" i="32"/>
  <c r="AU38" i="32"/>
  <c r="AI42" i="32"/>
  <c r="K54" i="32"/>
  <c r="W56" i="32"/>
  <c r="K60" i="32"/>
  <c r="K62" i="32"/>
  <c r="AF62" i="32"/>
  <c r="AR62" i="32"/>
  <c r="K64" i="32"/>
  <c r="AF68" i="32"/>
  <c r="K70" i="32"/>
  <c r="AF76" i="32"/>
  <c r="AI87" i="32"/>
  <c r="AF15" i="32"/>
  <c r="W49" i="32"/>
  <c r="AC53" i="32"/>
  <c r="H36" i="32"/>
  <c r="AC42" i="32"/>
  <c r="AI88" i="32"/>
  <c r="Q101" i="32"/>
  <c r="AC101" i="32"/>
  <c r="AO101" i="32"/>
  <c r="Q105" i="32"/>
  <c r="AF116" i="32"/>
  <c r="AR116" i="32"/>
  <c r="K7" i="32"/>
  <c r="N8" i="32"/>
  <c r="Z8" i="32"/>
  <c r="K9" i="32"/>
  <c r="W9" i="32"/>
  <c r="AF9" i="32"/>
  <c r="Q13" i="32"/>
  <c r="AJ13" i="32"/>
  <c r="AO13" i="32"/>
  <c r="H15" i="32"/>
  <c r="AC22" i="32"/>
  <c r="S28" i="32"/>
  <c r="N29" i="32"/>
  <c r="AI29" i="32"/>
  <c r="AU29" i="32"/>
  <c r="AR31" i="32"/>
  <c r="Q32" i="32"/>
  <c r="AC32" i="32"/>
  <c r="AF33" i="32"/>
  <c r="AR33" i="32"/>
  <c r="Z36" i="32"/>
  <c r="K39" i="32"/>
  <c r="AU42" i="32"/>
  <c r="N44" i="32"/>
  <c r="AU44" i="32"/>
  <c r="AC51" i="32"/>
  <c r="Z59" i="32"/>
  <c r="AI59" i="32"/>
  <c r="AU59" i="32"/>
  <c r="Q60" i="32"/>
  <c r="AC66" i="32"/>
  <c r="AC70" i="32"/>
  <c r="H72" i="32"/>
  <c r="Q72" i="32"/>
  <c r="AO74" i="32"/>
  <c r="AC80" i="32"/>
  <c r="AO80" i="32"/>
  <c r="N84" i="32"/>
  <c r="AC85" i="32"/>
  <c r="AI91" i="32"/>
  <c r="E94" i="32"/>
  <c r="N94" i="32"/>
  <c r="AI94" i="32"/>
  <c r="W97" i="32"/>
  <c r="H109" i="32"/>
  <c r="AU111" i="32"/>
  <c r="AF112" i="32"/>
  <c r="K114" i="32"/>
  <c r="W114" i="32"/>
  <c r="AF114" i="32"/>
  <c r="AC118" i="32"/>
  <c r="Q120" i="32"/>
  <c r="AC120" i="32"/>
  <c r="AW121" i="32"/>
  <c r="H34" i="32"/>
  <c r="AC36" i="32"/>
  <c r="K45" i="32"/>
  <c r="AR56" i="32"/>
  <c r="N65" i="32"/>
  <c r="N67" i="32"/>
  <c r="Z73" i="32"/>
  <c r="AF101" i="32"/>
  <c r="AF24" i="32"/>
  <c r="AU61" i="32"/>
  <c r="N7" i="32"/>
  <c r="N11" i="32"/>
  <c r="Z11" i="32"/>
  <c r="Z18" i="32"/>
  <c r="H23" i="32"/>
  <c r="AU28" i="32"/>
  <c r="AW29" i="32"/>
  <c r="AK32" i="32"/>
  <c r="AF38" i="32"/>
  <c r="AR38" i="32"/>
  <c r="AJ40" i="32"/>
  <c r="Z41" i="32"/>
  <c r="K42" i="32"/>
  <c r="W42" i="32"/>
  <c r="Z47" i="32"/>
  <c r="AI47" i="32"/>
  <c r="AU47" i="32"/>
  <c r="AW48" i="32"/>
  <c r="AK49" i="32"/>
  <c r="Q50" i="32"/>
  <c r="AC50" i="32"/>
  <c r="AK51" i="32"/>
  <c r="AI58" i="32"/>
  <c r="H59" i="32"/>
  <c r="AR60" i="32"/>
  <c r="AO65" i="32"/>
  <c r="H67" i="32"/>
  <c r="AF72" i="32"/>
  <c r="H79" i="32"/>
  <c r="Q79" i="32"/>
  <c r="N85" i="32"/>
  <c r="Z85" i="32"/>
  <c r="Z87" i="32"/>
  <c r="Q88" i="32"/>
  <c r="AC88" i="32"/>
  <c r="N90" i="32"/>
  <c r="W96" i="32"/>
  <c r="Q108" i="32"/>
  <c r="AW108" i="32"/>
  <c r="N109" i="32"/>
  <c r="AC110" i="32"/>
  <c r="Z15" i="32"/>
  <c r="E18" i="32"/>
  <c r="AK20" i="32"/>
  <c r="AR21" i="32"/>
  <c r="AF27" i="32"/>
  <c r="AC35" i="32"/>
  <c r="Q39" i="32"/>
  <c r="Q41" i="32"/>
  <c r="AR42" i="32"/>
  <c r="K46" i="32"/>
  <c r="W46" i="32"/>
  <c r="Z49" i="32"/>
  <c r="AI49" i="32"/>
  <c r="AW50" i="32"/>
  <c r="W55" i="32"/>
  <c r="AI64" i="32"/>
  <c r="N66" i="32"/>
  <c r="N70" i="32"/>
  <c r="N78" i="32"/>
  <c r="AU80" i="32"/>
  <c r="AO83" i="32"/>
  <c r="K88" i="32"/>
  <c r="H90" i="32"/>
  <c r="AC90" i="32"/>
  <c r="AO90" i="32"/>
  <c r="Q95" i="32"/>
  <c r="AC95" i="32"/>
  <c r="AO97" i="32"/>
  <c r="H99" i="32"/>
  <c r="K108" i="32"/>
  <c r="Q114" i="32"/>
  <c r="AC114" i="32"/>
  <c r="AU114" i="32"/>
  <c r="W117" i="32"/>
  <c r="AI118" i="32"/>
  <c r="N120" i="32"/>
  <c r="N20" i="32"/>
  <c r="AR26" i="32"/>
  <c r="AI33" i="32"/>
  <c r="Q84" i="32"/>
  <c r="AI117" i="32"/>
  <c r="AC6" i="32"/>
  <c r="Z7" i="32"/>
  <c r="R10" i="32"/>
  <c r="Q10" i="32"/>
  <c r="AC10" i="32"/>
  <c r="AV10" i="32"/>
  <c r="AW13" i="32"/>
  <c r="AI14" i="32"/>
  <c r="AU14" i="32"/>
  <c r="K16" i="32"/>
  <c r="K19" i="32"/>
  <c r="AW19" i="32"/>
  <c r="AO20" i="32"/>
  <c r="N24" i="32"/>
  <c r="AI24" i="32"/>
  <c r="AU24" i="32"/>
  <c r="Z26" i="32"/>
  <c r="AI26" i="32"/>
  <c r="W28" i="32"/>
  <c r="E35" i="32"/>
  <c r="R38" i="32"/>
  <c r="AW39" i="32"/>
  <c r="AF42" i="32"/>
  <c r="S43" i="32"/>
  <c r="Z44" i="32"/>
  <c r="K48" i="32"/>
  <c r="AR48" i="32"/>
  <c r="AI51" i="32"/>
  <c r="AC55" i="32"/>
  <c r="AO55" i="32"/>
  <c r="Z57" i="32"/>
  <c r="AW57" i="32"/>
  <c r="W58" i="32"/>
  <c r="AF58" i="32"/>
  <c r="AC64" i="32"/>
  <c r="AO64" i="32"/>
  <c r="AW70" i="32"/>
  <c r="E74" i="32"/>
  <c r="AI74" i="32"/>
  <c r="Z76" i="32"/>
  <c r="W78" i="32"/>
  <c r="AF78" i="32"/>
  <c r="N79" i="32"/>
  <c r="Z79" i="32"/>
  <c r="AJ81" i="32"/>
  <c r="AC81" i="32"/>
  <c r="W88" i="32"/>
  <c r="AC91" i="32"/>
  <c r="AU93" i="32"/>
  <c r="H96" i="32"/>
  <c r="AC96" i="32"/>
  <c r="Q103" i="32"/>
  <c r="AC103" i="32"/>
  <c r="W108" i="32"/>
  <c r="AR109" i="32"/>
  <c r="Q111" i="32"/>
  <c r="AC117" i="32"/>
  <c r="AO117" i="32"/>
  <c r="AF26" i="32"/>
  <c r="E30" i="32"/>
  <c r="Z62" i="32"/>
  <c r="AF66" i="32"/>
  <c r="K73" i="32"/>
  <c r="K76" i="32"/>
  <c r="K90" i="32"/>
  <c r="Z96" i="32"/>
  <c r="AR6" i="32"/>
  <c r="Z9" i="32"/>
  <c r="AI9" i="32"/>
  <c r="K18" i="32"/>
  <c r="N19" i="32"/>
  <c r="Z19" i="32"/>
  <c r="R29" i="32"/>
  <c r="S30" i="32"/>
  <c r="Q30" i="32"/>
  <c r="AI37" i="32"/>
  <c r="W39" i="32"/>
  <c r="AF39" i="32"/>
  <c r="AW41" i="32"/>
  <c r="N42" i="32"/>
  <c r="W45" i="32"/>
  <c r="AU46" i="32"/>
  <c r="Z48" i="32"/>
  <c r="AI48" i="32"/>
  <c r="AU48" i="32"/>
  <c r="AR53" i="32"/>
  <c r="AC57" i="32"/>
  <c r="S64" i="32"/>
  <c r="N68" i="32"/>
  <c r="AK70" i="32"/>
  <c r="AF70" i="32"/>
  <c r="AC74" i="32"/>
  <c r="W80" i="32"/>
  <c r="AF80" i="32"/>
  <c r="AF81" i="32"/>
  <c r="AR81" i="32"/>
  <c r="E88" i="32"/>
  <c r="N88" i="32"/>
  <c r="R91" i="32"/>
  <c r="AJ91" i="32"/>
  <c r="AF91" i="32"/>
  <c r="K94" i="32"/>
  <c r="AF103" i="32"/>
  <c r="AR103" i="32"/>
  <c r="K105" i="32"/>
  <c r="AI106" i="32"/>
  <c r="Q107" i="32"/>
  <c r="W111" i="32"/>
  <c r="AF111" i="32"/>
  <c r="N112" i="32"/>
  <c r="AF113" i="32"/>
  <c r="AR113" i="32"/>
  <c r="H115" i="32"/>
  <c r="S117" i="32"/>
  <c r="N121" i="32"/>
  <c r="AU22" i="32"/>
  <c r="Z69" i="32"/>
  <c r="K71" i="32"/>
  <c r="AF73" i="32"/>
  <c r="AV7" i="32"/>
  <c r="S35" i="32"/>
  <c r="R40" i="32"/>
  <c r="S46" i="32"/>
  <c r="AK61" i="32"/>
  <c r="AJ67" i="32"/>
  <c r="AF14" i="32"/>
  <c r="N62" i="32"/>
  <c r="N69" i="32"/>
  <c r="Q81" i="32"/>
  <c r="K82" i="32"/>
  <c r="R9" i="32"/>
  <c r="AI6" i="32"/>
  <c r="AU6" i="32"/>
  <c r="Z13" i="32"/>
  <c r="S14" i="32"/>
  <c r="N18" i="32"/>
  <c r="AF18" i="32"/>
  <c r="AC19" i="32"/>
  <c r="AV19" i="32"/>
  <c r="H21" i="32"/>
  <c r="AC21" i="32"/>
  <c r="H26" i="32"/>
  <c r="AR30" i="32"/>
  <c r="N31" i="32"/>
  <c r="Z39" i="32"/>
  <c r="AI39" i="32"/>
  <c r="AU39" i="32"/>
  <c r="AR44" i="32"/>
  <c r="Z45" i="32"/>
  <c r="AR47" i="32"/>
  <c r="AC48" i="32"/>
  <c r="S61" i="32"/>
  <c r="AC61" i="32"/>
  <c r="Q63" i="32"/>
  <c r="AC63" i="32"/>
  <c r="W64" i="32"/>
  <c r="AI70" i="32"/>
  <c r="H71" i="32"/>
  <c r="Q71" i="32"/>
  <c r="Q73" i="32"/>
  <c r="AI75" i="32"/>
  <c r="AU75" i="32"/>
  <c r="Q76" i="32"/>
  <c r="AC76" i="32"/>
  <c r="K77" i="32"/>
  <c r="AF85" i="32"/>
  <c r="AK88" i="32"/>
  <c r="AR88" i="32"/>
  <c r="AF96" i="32"/>
  <c r="AI97" i="32"/>
  <c r="N99" i="32"/>
  <c r="Q100" i="32"/>
  <c r="AO100" i="32"/>
  <c r="AU103" i="32"/>
  <c r="H108" i="32"/>
  <c r="AC108" i="32"/>
  <c r="AC109" i="32"/>
  <c r="W110" i="32"/>
  <c r="E111" i="32"/>
  <c r="N111" i="32"/>
  <c r="Z111" i="32"/>
  <c r="AI111" i="32"/>
  <c r="S114" i="32"/>
  <c r="AK120" i="32"/>
  <c r="E6" i="32"/>
  <c r="E42" i="32"/>
  <c r="K6" i="32"/>
  <c r="W6" i="32"/>
  <c r="Q8" i="32"/>
  <c r="AC8" i="32"/>
  <c r="Q11" i="32"/>
  <c r="AC11" i="32"/>
  <c r="AR13" i="32"/>
  <c r="Q17" i="32"/>
  <c r="AC17" i="32"/>
  <c r="AC18" i="32"/>
  <c r="AO23" i="32"/>
  <c r="AC26" i="32"/>
  <c r="AO26" i="32"/>
  <c r="Z31" i="32"/>
  <c r="N35" i="32"/>
  <c r="K38" i="32"/>
  <c r="AI41" i="32"/>
  <c r="AU41" i="32"/>
  <c r="AF44" i="32"/>
  <c r="E52" i="32"/>
  <c r="H56" i="32"/>
  <c r="S56" i="32"/>
  <c r="E70" i="32"/>
  <c r="E73" i="32"/>
  <c r="E19" i="32"/>
  <c r="AK22" i="32"/>
  <c r="AW23" i="32"/>
  <c r="E27" i="32"/>
  <c r="E29" i="32"/>
  <c r="AK30" i="32"/>
  <c r="AK31" i="32"/>
  <c r="AW34" i="32"/>
  <c r="E44" i="32"/>
  <c r="AW45" i="32"/>
  <c r="AF51" i="32"/>
  <c r="AW56" i="32"/>
  <c r="AK59" i="32"/>
  <c r="R61" i="32"/>
  <c r="K61" i="32"/>
  <c r="E68" i="32"/>
  <c r="AI68" i="32"/>
  <c r="H73" i="32"/>
  <c r="AC73" i="32"/>
  <c r="AK81" i="32"/>
  <c r="Z90" i="32"/>
  <c r="E92" i="32"/>
  <c r="E95" i="32"/>
  <c r="E113" i="32"/>
  <c r="N6" i="32"/>
  <c r="R7" i="32"/>
  <c r="Q7" i="32"/>
  <c r="K8" i="32"/>
  <c r="E9" i="32"/>
  <c r="N9" i="32"/>
  <c r="N10" i="32"/>
  <c r="AI10" i="32"/>
  <c r="AU10" i="32"/>
  <c r="K11" i="32"/>
  <c r="E12" i="32"/>
  <c r="N12" i="32"/>
  <c r="AU12" i="32"/>
  <c r="H13" i="32"/>
  <c r="Q14" i="32"/>
  <c r="AU15" i="32"/>
  <c r="AJ16" i="32"/>
  <c r="AR17" i="32"/>
  <c r="AJ18" i="32"/>
  <c r="AR18" i="32"/>
  <c r="AI19" i="32"/>
  <c r="N21" i="32"/>
  <c r="Z21" i="32"/>
  <c r="AI21" i="32"/>
  <c r="K23" i="32"/>
  <c r="W23" i="32"/>
  <c r="AF23" i="32"/>
  <c r="E25" i="32"/>
  <c r="AI25" i="32"/>
  <c r="AU25" i="32"/>
  <c r="Z27" i="32"/>
  <c r="R30" i="32"/>
  <c r="N30" i="32"/>
  <c r="Z30" i="32"/>
  <c r="N34" i="32"/>
  <c r="Q35" i="32"/>
  <c r="AO36" i="32"/>
  <c r="N38" i="32"/>
  <c r="Z38" i="32"/>
  <c r="E39" i="32"/>
  <c r="N39" i="32"/>
  <c r="AU40" i="32"/>
  <c r="AO41" i="32"/>
  <c r="AK42" i="32"/>
  <c r="AO42" i="32"/>
  <c r="W43" i="32"/>
  <c r="AI44" i="32"/>
  <c r="E45" i="32"/>
  <c r="N45" i="32"/>
  <c r="AF45" i="32"/>
  <c r="H47" i="32"/>
  <c r="N51" i="32"/>
  <c r="AI54" i="32"/>
  <c r="S55" i="32"/>
  <c r="AI57" i="32"/>
  <c r="S58" i="32"/>
  <c r="E59" i="32"/>
  <c r="Q65" i="32"/>
  <c r="AI72" i="32"/>
  <c r="AU72" i="32"/>
  <c r="E80" i="32"/>
  <c r="E81" i="32"/>
  <c r="Z86" i="32"/>
  <c r="AO105" i="32"/>
  <c r="AC107" i="32"/>
  <c r="S108" i="32"/>
  <c r="AO111" i="32"/>
  <c r="E122" i="32"/>
  <c r="E21" i="32"/>
  <c r="R25" i="32"/>
  <c r="S9" i="32"/>
  <c r="Q9" i="32"/>
  <c r="AU9" i="32"/>
  <c r="AW12" i="32"/>
  <c r="AW14" i="32"/>
  <c r="K15" i="32"/>
  <c r="AC15" i="32"/>
  <c r="AO16" i="32"/>
  <c r="R18" i="32"/>
  <c r="AO19" i="32"/>
  <c r="Z24" i="32"/>
  <c r="AU26" i="32"/>
  <c r="AI27" i="32"/>
  <c r="AU27" i="32"/>
  <c r="AI28" i="32"/>
  <c r="S29" i="32"/>
  <c r="AC30" i="32"/>
  <c r="AV30" i="32"/>
  <c r="AU30" i="32"/>
  <c r="E32" i="32"/>
  <c r="Z32" i="32"/>
  <c r="AR32" i="32"/>
  <c r="Z33" i="32"/>
  <c r="Q34" i="32"/>
  <c r="K36" i="32"/>
  <c r="AF36" i="32"/>
  <c r="K47" i="32"/>
  <c r="AW47" i="32"/>
  <c r="W48" i="32"/>
  <c r="AF48" i="32"/>
  <c r="K49" i="32"/>
  <c r="AU50" i="32"/>
  <c r="E53" i="32"/>
  <c r="Q54" i="32"/>
  <c r="AC54" i="32"/>
  <c r="AF55" i="32"/>
  <c r="AI56" i="32"/>
  <c r="Q57" i="32"/>
  <c r="AK58" i="32"/>
  <c r="AW61" i="32"/>
  <c r="AU64" i="32"/>
  <c r="AF71" i="32"/>
  <c r="Z74" i="32"/>
  <c r="Q75" i="32"/>
  <c r="AR76" i="32"/>
  <c r="K78" i="32"/>
  <c r="E79" i="32"/>
  <c r="AV80" i="32"/>
  <c r="AW101" i="32"/>
  <c r="AO6" i="32"/>
  <c r="AC9" i="32"/>
  <c r="K10" i="32"/>
  <c r="W10" i="32"/>
  <c r="AR10" i="32"/>
  <c r="W14" i="32"/>
  <c r="AK16" i="32"/>
  <c r="N17" i="32"/>
  <c r="Z17" i="32"/>
  <c r="AF19" i="32"/>
  <c r="Z20" i="32"/>
  <c r="AI20" i="32"/>
  <c r="K22" i="32"/>
  <c r="N23" i="32"/>
  <c r="S24" i="32"/>
  <c r="Q24" i="32"/>
  <c r="K27" i="32"/>
  <c r="AV27" i="32"/>
  <c r="AV28" i="32"/>
  <c r="AF29" i="32"/>
  <c r="AW30" i="32"/>
  <c r="AI32" i="32"/>
  <c r="H33" i="32"/>
  <c r="AF35" i="32"/>
  <c r="AR35" i="32"/>
  <c r="E36" i="32"/>
  <c r="N36" i="32"/>
  <c r="Q37" i="32"/>
  <c r="H38" i="32"/>
  <c r="AC39" i="32"/>
  <c r="AO39" i="32"/>
  <c r="K40" i="32"/>
  <c r="E41" i="32"/>
  <c r="Q42" i="32"/>
  <c r="AW44" i="32"/>
  <c r="AO46" i="32"/>
  <c r="AF47" i="32"/>
  <c r="AK48" i="32"/>
  <c r="AR49" i="32"/>
  <c r="S50" i="32"/>
  <c r="N52" i="32"/>
  <c r="AI53" i="32"/>
  <c r="E55" i="32"/>
  <c r="N55" i="32"/>
  <c r="E60" i="32"/>
  <c r="Q64" i="32"/>
  <c r="W70" i="32"/>
  <c r="N73" i="32"/>
  <c r="AI73" i="32"/>
  <c r="H83" i="32"/>
  <c r="K98" i="32"/>
  <c r="W98" i="32"/>
  <c r="AU99" i="32"/>
  <c r="E101" i="32"/>
  <c r="AI101" i="32"/>
  <c r="AU101" i="32"/>
  <c r="AF110" i="32"/>
  <c r="E116" i="32"/>
  <c r="N116" i="32"/>
  <c r="Z116" i="32"/>
  <c r="AI116" i="32"/>
  <c r="AU116" i="32"/>
  <c r="AW62" i="32"/>
  <c r="AW66" i="32"/>
  <c r="E67" i="32"/>
  <c r="AK69" i="32"/>
  <c r="N71" i="32"/>
  <c r="AJ71" i="32"/>
  <c r="S72" i="32"/>
  <c r="N76" i="32"/>
  <c r="R81" i="32"/>
  <c r="N81" i="32"/>
  <c r="AU82" i="32"/>
  <c r="K84" i="32"/>
  <c r="E85" i="32"/>
  <c r="AJ87" i="32"/>
  <c r="AC87" i="32"/>
  <c r="E89" i="32"/>
  <c r="Z92" i="32"/>
  <c r="E98" i="32"/>
  <c r="Q99" i="32"/>
  <c r="K100" i="32"/>
  <c r="AW102" i="32"/>
  <c r="E103" i="32"/>
  <c r="AW104" i="32"/>
  <c r="E105" i="32"/>
  <c r="AJ105" i="32"/>
  <c r="N106" i="32"/>
  <c r="E108" i="32"/>
  <c r="AW109" i="32"/>
  <c r="AR112" i="32"/>
  <c r="AO114" i="32"/>
  <c r="AK115" i="32"/>
  <c r="AF115" i="32"/>
  <c r="K117" i="32"/>
  <c r="AO120" i="32"/>
  <c r="AZ122" i="32"/>
  <c r="AK41" i="32"/>
  <c r="AF41" i="32"/>
  <c r="S44" i="32"/>
  <c r="Q44" i="32"/>
  <c r="AI45" i="32"/>
  <c r="Q46" i="32"/>
  <c r="AC47" i="32"/>
  <c r="Q48" i="32"/>
  <c r="Q49" i="32"/>
  <c r="AK50" i="32"/>
  <c r="Q51" i="32"/>
  <c r="AK52" i="32"/>
  <c r="AW53" i="32"/>
  <c r="E54" i="32"/>
  <c r="W54" i="32"/>
  <c r="Q55" i="32"/>
  <c r="K56" i="32"/>
  <c r="AC56" i="32"/>
  <c r="K57" i="32"/>
  <c r="N58" i="32"/>
  <c r="W60" i="32"/>
  <c r="E61" i="32"/>
  <c r="N61" i="32"/>
  <c r="AF61" i="32"/>
  <c r="E62" i="32"/>
  <c r="AI62" i="32"/>
  <c r="AU62" i="32"/>
  <c r="E64" i="32"/>
  <c r="E65" i="32"/>
  <c r="AK65" i="32"/>
  <c r="W66" i="32"/>
  <c r="AI67" i="32"/>
  <c r="AU67" i="32"/>
  <c r="Q68" i="32"/>
  <c r="E69" i="32"/>
  <c r="AU71" i="32"/>
  <c r="S74" i="32"/>
  <c r="Q74" i="32"/>
  <c r="AW74" i="32"/>
  <c r="AI76" i="32"/>
  <c r="W77" i="32"/>
  <c r="AF77" i="32"/>
  <c r="AU78" i="32"/>
  <c r="S79" i="32"/>
  <c r="S81" i="32"/>
  <c r="AV82" i="32"/>
  <c r="E84" i="32"/>
  <c r="AU85" i="32"/>
  <c r="AK87" i="32"/>
  <c r="Q90" i="32"/>
  <c r="N91" i="32"/>
  <c r="AF93" i="32"/>
  <c r="S95" i="32"/>
  <c r="AK96" i="32"/>
  <c r="AR97" i="32"/>
  <c r="AU100" i="32"/>
  <c r="AR102" i="32"/>
  <c r="AI103" i="32"/>
  <c r="AW105" i="32"/>
  <c r="H106" i="32"/>
  <c r="AK107" i="32"/>
  <c r="AR108" i="32"/>
  <c r="AF109" i="32"/>
  <c r="AK111" i="32"/>
  <c r="AV114" i="32"/>
  <c r="AI115" i="32"/>
  <c r="AU115" i="32"/>
  <c r="E117" i="32"/>
  <c r="AF117" i="32"/>
  <c r="AF118" i="32"/>
  <c r="AR118" i="32"/>
  <c r="AF121" i="32"/>
  <c r="AR121" i="32"/>
  <c r="S82" i="32"/>
  <c r="E83" i="32"/>
  <c r="Z84" i="32"/>
  <c r="AI84" i="32"/>
  <c r="AU84" i="32"/>
  <c r="K86" i="32"/>
  <c r="AW86" i="32"/>
  <c r="E87" i="32"/>
  <c r="N87" i="32"/>
  <c r="AJ88" i="32"/>
  <c r="AL88" i="32" s="1"/>
  <c r="H89" i="32"/>
  <c r="W90" i="32"/>
  <c r="E93" i="32"/>
  <c r="K95" i="32"/>
  <c r="AF95" i="32"/>
  <c r="N96" i="32"/>
  <c r="E107" i="32"/>
  <c r="E114" i="32"/>
  <c r="AW114" i="32"/>
  <c r="S119" i="32"/>
  <c r="E120" i="32"/>
  <c r="AW54" i="32"/>
  <c r="K59" i="32"/>
  <c r="AI60" i="32"/>
  <c r="AU60" i="32"/>
  <c r="Q61" i="32"/>
  <c r="AI61" i="32"/>
  <c r="H62" i="32"/>
  <c r="Q62" i="32"/>
  <c r="AF63" i="32"/>
  <c r="R65" i="32"/>
  <c r="Z65" i="32"/>
  <c r="AI65" i="32"/>
  <c r="Z66" i="32"/>
  <c r="AU66" i="32"/>
  <c r="Q69" i="32"/>
  <c r="AC69" i="32"/>
  <c r="AO69" i="32"/>
  <c r="Q70" i="32"/>
  <c r="AC71" i="32"/>
  <c r="E72" i="32"/>
  <c r="N72" i="32"/>
  <c r="AI77" i="32"/>
  <c r="AU77" i="32"/>
  <c r="AO78" i="32"/>
  <c r="K79" i="32"/>
  <c r="K80" i="32"/>
  <c r="AR80" i="32"/>
  <c r="AI81" i="32"/>
  <c r="W82" i="32"/>
  <c r="AR82" i="32"/>
  <c r="N83" i="32"/>
  <c r="AO85" i="32"/>
  <c r="AF86" i="32"/>
  <c r="AV91" i="32"/>
  <c r="W92" i="32"/>
  <c r="AF92" i="32"/>
  <c r="R94" i="32"/>
  <c r="E97" i="32"/>
  <c r="AW98" i="32"/>
  <c r="Z99" i="32"/>
  <c r="AC100" i="32"/>
  <c r="N102" i="32"/>
  <c r="Z102" i="32"/>
  <c r="E104" i="32"/>
  <c r="N104" i="32"/>
  <c r="Z104" i="32"/>
  <c r="AU104" i="32"/>
  <c r="AI105" i="32"/>
  <c r="AU105" i="32"/>
  <c r="AI107" i="32"/>
  <c r="AU107" i="32"/>
  <c r="AI108" i="32"/>
  <c r="Z109" i="32"/>
  <c r="S110" i="32"/>
  <c r="Q110" i="32"/>
  <c r="AC111" i="32"/>
  <c r="K113" i="32"/>
  <c r="AR114" i="32"/>
  <c r="Q115" i="32"/>
  <c r="Q117" i="32"/>
  <c r="AW117" i="32"/>
  <c r="N118" i="32"/>
  <c r="AI120" i="32"/>
  <c r="R68" i="32"/>
  <c r="H68" i="32"/>
  <c r="AW10" i="32"/>
  <c r="H30" i="32"/>
  <c r="Z60" i="32"/>
  <c r="Z72" i="32"/>
  <c r="W81" i="32"/>
  <c r="H85" i="32"/>
  <c r="S85" i="32"/>
  <c r="W107" i="32"/>
  <c r="AV111" i="32"/>
  <c r="AR111" i="32"/>
  <c r="AK6" i="32"/>
  <c r="AW7" i="32"/>
  <c r="S6" i="32"/>
  <c r="Q6" i="32"/>
  <c r="AI7" i="32"/>
  <c r="AR7" i="32"/>
  <c r="AW9" i="32"/>
  <c r="K12" i="32"/>
  <c r="AJ12" i="32"/>
  <c r="K13" i="32"/>
  <c r="S13" i="32"/>
  <c r="AC13" i="32"/>
  <c r="AV13" i="32"/>
  <c r="AU13" i="32"/>
  <c r="AC14" i="32"/>
  <c r="AO14" i="32"/>
  <c r="AV14" i="32"/>
  <c r="AR15" i="32"/>
  <c r="E16" i="32"/>
  <c r="W20" i="32"/>
  <c r="AJ20" i="32"/>
  <c r="AK21" i="32"/>
  <c r="AF21" i="32"/>
  <c r="Z22" i="32"/>
  <c r="AI22" i="32"/>
  <c r="AK23" i="32"/>
  <c r="AR24" i="32"/>
  <c r="H27" i="32"/>
  <c r="AF30" i="32"/>
  <c r="AO30" i="32"/>
  <c r="W32" i="32"/>
  <c r="K33" i="32"/>
  <c r="AU36" i="32"/>
  <c r="AK40" i="32"/>
  <c r="K41" i="32"/>
  <c r="W41" i="32"/>
  <c r="AK44" i="32"/>
  <c r="AV44" i="32"/>
  <c r="AK46" i="32"/>
  <c r="Q47" i="32"/>
  <c r="E49" i="32"/>
  <c r="W51" i="32"/>
  <c r="AI55" i="32"/>
  <c r="Q58" i="32"/>
  <c r="E63" i="32"/>
  <c r="AU63" i="32"/>
  <c r="K66" i="32"/>
  <c r="AF69" i="32"/>
  <c r="AW73" i="32"/>
  <c r="S80" i="32"/>
  <c r="H82" i="32"/>
  <c r="Q82" i="32"/>
  <c r="AR84" i="32"/>
  <c r="H86" i="32"/>
  <c r="AK86" i="32"/>
  <c r="AK91" i="32"/>
  <c r="AV93" i="32"/>
  <c r="AR93" i="32"/>
  <c r="AU94" i="32"/>
  <c r="AK34" i="32"/>
  <c r="AK17" i="32"/>
  <c r="AC27" i="32"/>
  <c r="R42" i="32"/>
  <c r="AO10" i="32"/>
  <c r="AR11" i="32"/>
  <c r="Q16" i="32"/>
  <c r="AC16" i="32"/>
  <c r="R19" i="32"/>
  <c r="AJ19" i="32"/>
  <c r="Q22" i="32"/>
  <c r="AJ27" i="32"/>
  <c r="AW36" i="32"/>
  <c r="R39" i="32"/>
  <c r="H39" i="32"/>
  <c r="AJ39" i="32"/>
  <c r="AJ42" i="32"/>
  <c r="Z42" i="32"/>
  <c r="AV42" i="32"/>
  <c r="R45" i="32"/>
  <c r="H45" i="32"/>
  <c r="AJ45" i="32"/>
  <c r="AV48" i="32"/>
  <c r="AO48" i="32"/>
  <c r="Z51" i="32"/>
  <c r="AJ55" i="32"/>
  <c r="H60" i="32"/>
  <c r="H63" i="32"/>
  <c r="AV68" i="32"/>
  <c r="AR68" i="32"/>
  <c r="AK75" i="32"/>
  <c r="S83" i="32"/>
  <c r="AK83" i="32"/>
  <c r="AJ84" i="32"/>
  <c r="S90" i="32"/>
  <c r="K91" i="32"/>
  <c r="H22" i="32"/>
  <c r="R22" i="32"/>
  <c r="AR51" i="32"/>
  <c r="AV63" i="32"/>
  <c r="AO63" i="32"/>
  <c r="R76" i="32"/>
  <c r="H76" i="32"/>
  <c r="AO91" i="32"/>
  <c r="AU110" i="32"/>
  <c r="AV6" i="32"/>
  <c r="AJ7" i="32"/>
  <c r="AF8" i="32"/>
  <c r="AR8" i="32"/>
  <c r="AF11" i="32"/>
  <c r="R12" i="32"/>
  <c r="AJ15" i="32"/>
  <c r="H18" i="32"/>
  <c r="R20" i="32"/>
  <c r="S22" i="32"/>
  <c r="Z6" i="32"/>
  <c r="AK7" i="32"/>
  <c r="AK10" i="32"/>
  <c r="Z14" i="32"/>
  <c r="E15" i="32"/>
  <c r="AK15" i="32"/>
  <c r="AV15" i="32"/>
  <c r="AW16" i="32"/>
  <c r="K17" i="32"/>
  <c r="W17" i="32"/>
  <c r="AF17" i="32"/>
  <c r="AW17" i="32"/>
  <c r="AU18" i="32"/>
  <c r="S19" i="32"/>
  <c r="Q19" i="32"/>
  <c r="Q21" i="32"/>
  <c r="W22" i="32"/>
  <c r="AO24" i="32"/>
  <c r="AC25" i="32"/>
  <c r="S26" i="32"/>
  <c r="AR27" i="32"/>
  <c r="AF28" i="32"/>
  <c r="AR28" i="32"/>
  <c r="AU32" i="32"/>
  <c r="AU33" i="32"/>
  <c r="R35" i="32"/>
  <c r="K35" i="32"/>
  <c r="AK36" i="32"/>
  <c r="AR36" i="32"/>
  <c r="Q38" i="32"/>
  <c r="AC38" i="32"/>
  <c r="AV39" i="32"/>
  <c r="AR39" i="32"/>
  <c r="H41" i="32"/>
  <c r="H42" i="32"/>
  <c r="AV45" i="32"/>
  <c r="AR45" i="32"/>
  <c r="N47" i="32"/>
  <c r="AC52" i="32"/>
  <c r="AU53" i="32"/>
  <c r="AK55" i="32"/>
  <c r="E56" i="32"/>
  <c r="E58" i="32"/>
  <c r="AW60" i="32"/>
  <c r="S62" i="32"/>
  <c r="AK62" i="32"/>
  <c r="AW64" i="32"/>
  <c r="K67" i="32"/>
  <c r="AV67" i="32"/>
  <c r="AO67" i="32"/>
  <c r="H69" i="32"/>
  <c r="AV71" i="32"/>
  <c r="AO71" i="32"/>
  <c r="Z75" i="32"/>
  <c r="AO77" i="32"/>
  <c r="AR79" i="32"/>
  <c r="E82" i="32"/>
  <c r="AR83" i="32"/>
  <c r="AW85" i="32"/>
  <c r="AW87" i="32"/>
  <c r="Q93" i="32"/>
  <c r="Q97" i="32"/>
  <c r="AV97" i="32"/>
  <c r="Z120" i="32"/>
  <c r="AV46" i="32"/>
  <c r="Z78" i="32"/>
  <c r="AK78" i="32"/>
  <c r="R111" i="32"/>
  <c r="H111" i="32"/>
  <c r="R21" i="32"/>
  <c r="H24" i="32"/>
  <c r="AJ58" i="32"/>
  <c r="H81" i="32"/>
  <c r="AC82" i="32"/>
  <c r="AK82" i="32"/>
  <c r="Q85" i="32"/>
  <c r="W87" i="32"/>
  <c r="S12" i="32"/>
  <c r="R14" i="32"/>
  <c r="AK14" i="32"/>
  <c r="AK24" i="32"/>
  <c r="AW24" i="32"/>
  <c r="H28" i="32"/>
  <c r="R28" i="32"/>
  <c r="AW31" i="32"/>
  <c r="AO38" i="32"/>
  <c r="AV38" i="32"/>
  <c r="S41" i="32"/>
  <c r="R47" i="32"/>
  <c r="R48" i="32"/>
  <c r="H48" i="32"/>
  <c r="AV61" i="32"/>
  <c r="AJ68" i="32"/>
  <c r="Z68" i="32"/>
  <c r="AW71" i="32"/>
  <c r="AW72" i="32"/>
  <c r="AJ74" i="32"/>
  <c r="AJ76" i="32"/>
  <c r="R79" i="32"/>
  <c r="AV85" i="32"/>
  <c r="AR85" i="32"/>
  <c r="S87" i="32"/>
  <c r="AV96" i="32"/>
  <c r="AO96" i="32"/>
  <c r="R118" i="32"/>
  <c r="H118" i="32"/>
  <c r="H6" i="32"/>
  <c r="AF6" i="32"/>
  <c r="H7" i="32"/>
  <c r="AC7" i="32"/>
  <c r="AU7" i="32"/>
  <c r="H8" i="32"/>
  <c r="AK9" i="32"/>
  <c r="AV9" i="32"/>
  <c r="E10" i="32"/>
  <c r="Z10" i="32"/>
  <c r="E11" i="32"/>
  <c r="AI11" i="32"/>
  <c r="AU11" i="32"/>
  <c r="H12" i="32"/>
  <c r="Q12" i="32"/>
  <c r="AC12" i="32"/>
  <c r="AV12" i="32"/>
  <c r="AI13" i="32"/>
  <c r="E14" i="32"/>
  <c r="N14" i="32"/>
  <c r="AR14" i="32"/>
  <c r="Q15" i="32"/>
  <c r="AI15" i="32"/>
  <c r="E17" i="32"/>
  <c r="AI17" i="32"/>
  <c r="AI18" i="32"/>
  <c r="E20" i="32"/>
  <c r="K21" i="32"/>
  <c r="AJ21" i="32"/>
  <c r="AV21" i="32"/>
  <c r="AU21" i="32"/>
  <c r="S23" i="32"/>
  <c r="Q23" i="32"/>
  <c r="AC23" i="32"/>
  <c r="AU23" i="32"/>
  <c r="Q26" i="32"/>
  <c r="Q27" i="32"/>
  <c r="E28" i="32"/>
  <c r="N28" i="32"/>
  <c r="AC28" i="32"/>
  <c r="K29" i="32"/>
  <c r="AC29" i="32"/>
  <c r="AJ30" i="32"/>
  <c r="R31" i="32"/>
  <c r="Q31" i="32"/>
  <c r="H32" i="32"/>
  <c r="AF32" i="32"/>
  <c r="AW32" i="32"/>
  <c r="R34" i="32"/>
  <c r="Z34" i="32"/>
  <c r="AU34" i="32"/>
  <c r="H35" i="32"/>
  <c r="AK35" i="32"/>
  <c r="Q36" i="32"/>
  <c r="AI36" i="32"/>
  <c r="S38" i="32"/>
  <c r="AI38" i="32"/>
  <c r="S40" i="32"/>
  <c r="AC40" i="32"/>
  <c r="AC41" i="32"/>
  <c r="E43" i="32"/>
  <c r="AK43" i="32"/>
  <c r="AC46" i="32"/>
  <c r="S47" i="32"/>
  <c r="E48" i="32"/>
  <c r="E50" i="32"/>
  <c r="AI50" i="32"/>
  <c r="K53" i="32"/>
  <c r="AJ53" i="32"/>
  <c r="AF54" i="32"/>
  <c r="AR54" i="32"/>
  <c r="AJ56" i="32"/>
  <c r="AU56" i="32"/>
  <c r="R57" i="32"/>
  <c r="N57" i="32"/>
  <c r="AF57" i="32"/>
  <c r="AR57" i="32"/>
  <c r="AF60" i="32"/>
  <c r="AO61" i="32"/>
  <c r="AC62" i="32"/>
  <c r="N63" i="32"/>
  <c r="Z63" i="32"/>
  <c r="AI63" i="32"/>
  <c r="AR63" i="32"/>
  <c r="N64" i="32"/>
  <c r="S66" i="32"/>
  <c r="Q67" i="32"/>
  <c r="K68" i="32"/>
  <c r="AC68" i="32"/>
  <c r="AU68" i="32"/>
  <c r="AU70" i="32"/>
  <c r="Z71" i="32"/>
  <c r="AI71" i="32"/>
  <c r="AR72" i="32"/>
  <c r="AU73" i="32"/>
  <c r="AR74" i="32"/>
  <c r="E75" i="32"/>
  <c r="AF75" i="32"/>
  <c r="AW75" i="32"/>
  <c r="E76" i="32"/>
  <c r="AK76" i="32"/>
  <c r="Q77" i="32"/>
  <c r="Q78" i="32"/>
  <c r="AC78" i="32"/>
  <c r="AK79" i="32"/>
  <c r="AW80" i="32"/>
  <c r="AF82" i="32"/>
  <c r="W83" i="32"/>
  <c r="R85" i="32"/>
  <c r="AJ85" i="32"/>
  <c r="S86" i="32"/>
  <c r="AC86" i="32"/>
  <c r="K87" i="32"/>
  <c r="N89" i="32"/>
  <c r="AI90" i="32"/>
  <c r="AU90" i="32"/>
  <c r="S91" i="32"/>
  <c r="Q91" i="32"/>
  <c r="AU91" i="32"/>
  <c r="Q92" i="32"/>
  <c r="AO92" i="32"/>
  <c r="AW93" i="32"/>
  <c r="H94" i="32"/>
  <c r="Q94" i="32"/>
  <c r="AV94" i="32"/>
  <c r="AJ96" i="32"/>
  <c r="Q98" i="32"/>
  <c r="AC98" i="32"/>
  <c r="AO98" i="32"/>
  <c r="AO99" i="32"/>
  <c r="W105" i="32"/>
  <c r="AV108" i="32"/>
  <c r="AV109" i="32"/>
  <c r="AO109" i="32"/>
  <c r="K112" i="32"/>
  <c r="AJ117" i="32"/>
  <c r="Z117" i="32"/>
  <c r="Z118" i="32"/>
  <c r="P123" i="32"/>
  <c r="AW6" i="32"/>
  <c r="E7" i="32"/>
  <c r="AF7" i="32"/>
  <c r="E8" i="32"/>
  <c r="AI8" i="32"/>
  <c r="AU8" i="32"/>
  <c r="H9" i="32"/>
  <c r="H10" i="32"/>
  <c r="H11" i="32"/>
  <c r="AF12" i="32"/>
  <c r="N13" i="32"/>
  <c r="R15" i="32"/>
  <c r="AW15" i="32"/>
  <c r="AF16" i="32"/>
  <c r="S17" i="32"/>
  <c r="AO17" i="32"/>
  <c r="S18" i="32"/>
  <c r="AK18" i="32"/>
  <c r="AW18" i="32"/>
  <c r="AU19" i="32"/>
  <c r="Q20" i="32"/>
  <c r="AC20" i="32"/>
  <c r="AU20" i="32"/>
  <c r="S21" i="32"/>
  <c r="E22" i="32"/>
  <c r="AW22" i="32"/>
  <c r="E23" i="32"/>
  <c r="K24" i="32"/>
  <c r="AC24" i="32"/>
  <c r="N25" i="32"/>
  <c r="AW25" i="32"/>
  <c r="W26" i="32"/>
  <c r="AW27" i="32"/>
  <c r="Q28" i="32"/>
  <c r="AJ28" i="32"/>
  <c r="AF31" i="32"/>
  <c r="K32" i="32"/>
  <c r="R32" i="32"/>
  <c r="E33" i="32"/>
  <c r="AK33" i="32"/>
  <c r="AW33" i="32"/>
  <c r="K34" i="32"/>
  <c r="R36" i="32"/>
  <c r="AJ36" i="32"/>
  <c r="E38" i="32"/>
  <c r="W38" i="32"/>
  <c r="AW38" i="32"/>
  <c r="AK39" i="32"/>
  <c r="AV40" i="32"/>
  <c r="N41" i="32"/>
  <c r="AR41" i="32"/>
  <c r="AW42" i="32"/>
  <c r="AO43" i="32"/>
  <c r="AV43" i="32"/>
  <c r="K44" i="32"/>
  <c r="AC44" i="32"/>
  <c r="AO44" i="32"/>
  <c r="S45" i="32"/>
  <c r="AK45" i="32"/>
  <c r="E46" i="32"/>
  <c r="E47" i="32"/>
  <c r="H49" i="32"/>
  <c r="AU49" i="32"/>
  <c r="AO50" i="32"/>
  <c r="AV50" i="32"/>
  <c r="S51" i="32"/>
  <c r="Q52" i="32"/>
  <c r="AI52" i="32"/>
  <c r="N53" i="32"/>
  <c r="AF53" i="32"/>
  <c r="AW55" i="32"/>
  <c r="R56" i="32"/>
  <c r="Q56" i="32"/>
  <c r="AF56" i="32"/>
  <c r="AW58" i="32"/>
  <c r="R59" i="32"/>
  <c r="Q59" i="32"/>
  <c r="AC60" i="32"/>
  <c r="K63" i="32"/>
  <c r="W63" i="32"/>
  <c r="Z64" i="32"/>
  <c r="AK64" i="32"/>
  <c r="K65" i="32"/>
  <c r="AC65" i="32"/>
  <c r="AV65" i="32"/>
  <c r="AK66" i="32"/>
  <c r="AW67" i="32"/>
  <c r="H70" i="32"/>
  <c r="AV70" i="32"/>
  <c r="E71" i="32"/>
  <c r="K72" i="32"/>
  <c r="AC72" i="32"/>
  <c r="AJ73" i="32"/>
  <c r="K74" i="32"/>
  <c r="AU74" i="32"/>
  <c r="AC75" i="32"/>
  <c r="AO75" i="32"/>
  <c r="AV75" i="32"/>
  <c r="E77" i="32"/>
  <c r="E78" i="32"/>
  <c r="AI79" i="32"/>
  <c r="N80" i="32"/>
  <c r="AI80" i="32"/>
  <c r="AO81" i="32"/>
  <c r="AI82" i="32"/>
  <c r="Z83" i="32"/>
  <c r="AI83" i="32"/>
  <c r="AU83" i="32"/>
  <c r="R84" i="32"/>
  <c r="W84" i="32"/>
  <c r="AF84" i="32"/>
  <c r="AW84" i="32"/>
  <c r="K85" i="32"/>
  <c r="AI85" i="32"/>
  <c r="N86" i="32"/>
  <c r="AU87" i="32"/>
  <c r="R88" i="32"/>
  <c r="AV88" i="32"/>
  <c r="W89" i="32"/>
  <c r="AR89" i="32"/>
  <c r="E90" i="32"/>
  <c r="AK90" i="32"/>
  <c r="W91" i="32"/>
  <c r="S92" i="32"/>
  <c r="AK92" i="32"/>
  <c r="H93" i="32"/>
  <c r="Z93" i="32"/>
  <c r="W94" i="32"/>
  <c r="AF94" i="32"/>
  <c r="Z95" i="32"/>
  <c r="R96" i="32"/>
  <c r="AC97" i="32"/>
  <c r="E100" i="32"/>
  <c r="AF102" i="32"/>
  <c r="K103" i="32"/>
  <c r="W103" i="32"/>
  <c r="AC105" i="32"/>
  <c r="K106" i="32"/>
  <c r="H110" i="32"/>
  <c r="AO110" i="32"/>
  <c r="AV110" i="32"/>
  <c r="R114" i="32"/>
  <c r="AR115" i="32"/>
  <c r="Q121" i="32"/>
  <c r="AC121" i="32"/>
  <c r="AO121" i="32"/>
  <c r="AR22" i="32"/>
  <c r="Z23" i="32"/>
  <c r="AI23" i="32"/>
  <c r="E24" i="32"/>
  <c r="AV24" i="32"/>
  <c r="AK25" i="32"/>
  <c r="E26" i="32"/>
  <c r="N26" i="32"/>
  <c r="AK28" i="32"/>
  <c r="H29" i="32"/>
  <c r="Q29" i="32"/>
  <c r="AI30" i="32"/>
  <c r="AV31" i="32"/>
  <c r="N32" i="32"/>
  <c r="R33" i="32"/>
  <c r="AJ33" i="32"/>
  <c r="AV33" i="32"/>
  <c r="AF34" i="32"/>
  <c r="AV36" i="32"/>
  <c r="AK38" i="32"/>
  <c r="AW43" i="32"/>
  <c r="W44" i="32"/>
  <c r="AI46" i="32"/>
  <c r="AW46" i="32"/>
  <c r="AK47" i="32"/>
  <c r="AC49" i="32"/>
  <c r="AW49" i="32"/>
  <c r="K50" i="32"/>
  <c r="W50" i="32"/>
  <c r="K51" i="32"/>
  <c r="AW51" i="32"/>
  <c r="S52" i="32"/>
  <c r="AW52" i="32"/>
  <c r="R53" i="32"/>
  <c r="Q53" i="32"/>
  <c r="AK53" i="32"/>
  <c r="AK56" i="32"/>
  <c r="E57" i="32"/>
  <c r="AK57" i="32"/>
  <c r="AC59" i="32"/>
  <c r="AJ60" i="32"/>
  <c r="R62" i="32"/>
  <c r="AK63" i="32"/>
  <c r="R67" i="32"/>
  <c r="Z67" i="32"/>
  <c r="R71" i="32"/>
  <c r="AR71" i="32"/>
  <c r="W72" i="32"/>
  <c r="AO72" i="32"/>
  <c r="AK73" i="32"/>
  <c r="K75" i="32"/>
  <c r="W75" i="32"/>
  <c r="AW77" i="32"/>
  <c r="AI78" i="32"/>
  <c r="AW78" i="32"/>
  <c r="AC79" i="32"/>
  <c r="AW81" i="32"/>
  <c r="S84" i="32"/>
  <c r="AI86" i="32"/>
  <c r="AU86" i="32"/>
  <c r="Q87" i="32"/>
  <c r="S88" i="32"/>
  <c r="AW88" i="32"/>
  <c r="R90" i="32"/>
  <c r="AF90" i="32"/>
  <c r="AR90" i="32"/>
  <c r="AI92" i="32"/>
  <c r="AJ94" i="32"/>
  <c r="H95" i="32"/>
  <c r="AK95" i="32"/>
  <c r="AR96" i="32"/>
  <c r="R120" i="32"/>
  <c r="K120" i="32"/>
  <c r="AJ104" i="32"/>
  <c r="Q109" i="32"/>
  <c r="AU109" i="32"/>
  <c r="E115" i="32"/>
  <c r="Q119" i="32"/>
  <c r="AC119" i="32"/>
  <c r="AJ120" i="32"/>
  <c r="AI99" i="32"/>
  <c r="K101" i="32"/>
  <c r="W101" i="32"/>
  <c r="E102" i="32"/>
  <c r="AK105" i="32"/>
  <c r="Q106" i="32"/>
  <c r="AC106" i="32"/>
  <c r="AV106" i="32"/>
  <c r="AK108" i="32"/>
  <c r="AO108" i="32"/>
  <c r="Z110" i="32"/>
  <c r="AI110" i="32"/>
  <c r="AC112" i="32"/>
  <c r="AW112" i="32"/>
  <c r="R113" i="32"/>
  <c r="AW113" i="32"/>
  <c r="AK114" i="32"/>
  <c r="K115" i="32"/>
  <c r="AW115" i="32"/>
  <c r="AK116" i="32"/>
  <c r="N117" i="32"/>
  <c r="E118" i="32"/>
  <c r="S120" i="32"/>
  <c r="W120" i="32"/>
  <c r="AF120" i="32"/>
  <c r="S121" i="32"/>
  <c r="E91" i="32"/>
  <c r="AR92" i="32"/>
  <c r="N93" i="32"/>
  <c r="AC94" i="32"/>
  <c r="AI95" i="32"/>
  <c r="AU95" i="32"/>
  <c r="S96" i="32"/>
  <c r="K97" i="32"/>
  <c r="AK98" i="32"/>
  <c r="E99" i="32"/>
  <c r="AW99" i="32"/>
  <c r="N101" i="32"/>
  <c r="AK101" i="32"/>
  <c r="N103" i="32"/>
  <c r="AI104" i="32"/>
  <c r="AF106" i="32"/>
  <c r="AR106" i="32"/>
  <c r="Z107" i="32"/>
  <c r="N108" i="32"/>
  <c r="S109" i="32"/>
  <c r="S111" i="32"/>
  <c r="AW111" i="32"/>
  <c r="E112" i="32"/>
  <c r="N113" i="32"/>
  <c r="Z113" i="32"/>
  <c r="AI113" i="32"/>
  <c r="H114" i="32"/>
  <c r="R115" i="32"/>
  <c r="N115" i="32"/>
  <c r="Z115" i="32"/>
  <c r="H116" i="32"/>
  <c r="Q116" i="32"/>
  <c r="AC116" i="32"/>
  <c r="AK117" i="32"/>
  <c r="K119" i="32"/>
  <c r="W119" i="32"/>
  <c r="AF119" i="32"/>
  <c r="AR119" i="32"/>
  <c r="E121" i="32"/>
  <c r="W121" i="32"/>
  <c r="AK109" i="32"/>
  <c r="AW116" i="32"/>
  <c r="S118" i="32"/>
  <c r="AW120" i="32"/>
  <c r="W95" i="32"/>
  <c r="AO95" i="32"/>
  <c r="K96" i="32"/>
  <c r="AW96" i="32"/>
  <c r="S98" i="32"/>
  <c r="S101" i="32"/>
  <c r="AC102" i="32"/>
  <c r="AU102" i="32"/>
  <c r="H103" i="32"/>
  <c r="S104" i="32"/>
  <c r="Z105" i="32"/>
  <c r="Z106" i="32"/>
  <c r="AU106" i="32"/>
  <c r="AF108" i="32"/>
  <c r="E110" i="32"/>
  <c r="N110" i="32"/>
  <c r="AR110" i="32"/>
  <c r="AJ111" i="32"/>
  <c r="Z112" i="32"/>
  <c r="AI112" i="32"/>
  <c r="AC113" i="32"/>
  <c r="AO115" i="32"/>
  <c r="AV117" i="32"/>
  <c r="K118" i="32"/>
  <c r="W118" i="32"/>
  <c r="AW118" i="32"/>
  <c r="N119" i="32"/>
  <c r="Z119" i="32"/>
  <c r="AU119" i="32"/>
  <c r="H120" i="32"/>
  <c r="R121" i="32"/>
  <c r="AI121" i="32"/>
  <c r="AU121" i="32"/>
  <c r="R122" i="32"/>
  <c r="O123" i="32"/>
  <c r="Q5" i="32"/>
  <c r="AA123" i="32"/>
  <c r="AC5" i="32"/>
  <c r="AM123" i="32"/>
  <c r="AO5" i="32"/>
  <c r="AV5" i="32"/>
  <c r="AJ6" i="32"/>
  <c r="S7" i="32"/>
  <c r="T7" i="32" s="1"/>
  <c r="W8" i="32"/>
  <c r="AJ8" i="32"/>
  <c r="R11" i="32"/>
  <c r="AV11" i="32"/>
  <c r="AO11" i="32"/>
  <c r="AV18" i="32"/>
  <c r="AO18" i="32"/>
  <c r="S25" i="32"/>
  <c r="K25" i="32"/>
  <c r="K26" i="32"/>
  <c r="R26" i="32"/>
  <c r="N46" i="32"/>
  <c r="R46" i="32"/>
  <c r="AV54" i="32"/>
  <c r="AO54" i="32"/>
  <c r="AB123" i="32"/>
  <c r="AN123" i="32"/>
  <c r="AW5" i="32"/>
  <c r="AK8" i="32"/>
  <c r="S10" i="32"/>
  <c r="W31" i="32"/>
  <c r="AJ31" i="32"/>
  <c r="I123" i="32"/>
  <c r="K5" i="32"/>
  <c r="AJ11" i="32"/>
  <c r="W11" i="32"/>
  <c r="H16" i="32"/>
  <c r="R16" i="32"/>
  <c r="AR16" i="32"/>
  <c r="AV16" i="32"/>
  <c r="AW20" i="32"/>
  <c r="AR20" i="32"/>
  <c r="AK27" i="32"/>
  <c r="W27" i="32"/>
  <c r="AJ35" i="32"/>
  <c r="Z35" i="32"/>
  <c r="V123" i="32"/>
  <c r="AK5" i="32"/>
  <c r="S16" i="32"/>
  <c r="AK19" i="32"/>
  <c r="W19" i="32"/>
  <c r="S20" i="32"/>
  <c r="H20" i="32"/>
  <c r="W34" i="32"/>
  <c r="AJ34" i="32"/>
  <c r="AG123" i="32"/>
  <c r="AI5" i="32"/>
  <c r="AO8" i="32"/>
  <c r="AV8" i="32"/>
  <c r="AK26" i="32"/>
  <c r="AK29" i="32"/>
  <c r="Z29" i="32"/>
  <c r="U123" i="32"/>
  <c r="AJ5" i="32"/>
  <c r="W5" i="32"/>
  <c r="AJ24" i="32"/>
  <c r="W24" i="32"/>
  <c r="AV58" i="32"/>
  <c r="AU58" i="32"/>
  <c r="J123" i="32"/>
  <c r="AW21" i="32"/>
  <c r="AO21" i="32"/>
  <c r="Z25" i="32"/>
  <c r="AJ25" i="32"/>
  <c r="C123" i="32"/>
  <c r="E5" i="32"/>
  <c r="AS123" i="32"/>
  <c r="AU5" i="32"/>
  <c r="R6" i="32"/>
  <c r="R8" i="32"/>
  <c r="AJ9" i="32"/>
  <c r="AK12" i="32"/>
  <c r="Z12" i="32"/>
  <c r="D123" i="32"/>
  <c r="AH123" i="32"/>
  <c r="AT123" i="32"/>
  <c r="AW8" i="32"/>
  <c r="AK13" i="32"/>
  <c r="R17" i="32"/>
  <c r="H17" i="32"/>
  <c r="AO28" i="32"/>
  <c r="AW28" i="32"/>
  <c r="AX28" i="32" s="1"/>
  <c r="AO35" i="32"/>
  <c r="AV35" i="32"/>
  <c r="Z37" i="32"/>
  <c r="AJ37" i="32"/>
  <c r="AF46" i="32"/>
  <c r="AJ46" i="32"/>
  <c r="AJ14" i="32"/>
  <c r="W16" i="32"/>
  <c r="AO25" i="32"/>
  <c r="H37" i="32"/>
  <c r="R37" i="32"/>
  <c r="N43" i="32"/>
  <c r="R43" i="32"/>
  <c r="AJ44" i="32"/>
  <c r="AJ47" i="32"/>
  <c r="W47" i="32"/>
  <c r="AW69" i="32"/>
  <c r="AR69" i="32"/>
  <c r="AF43" i="32"/>
  <c r="AJ43" i="32"/>
  <c r="AJ10" i="32"/>
  <c r="AV26" i="32"/>
  <c r="S31" i="32"/>
  <c r="AV32" i="32"/>
  <c r="AO33" i="32"/>
  <c r="F123" i="32"/>
  <c r="L123" i="32"/>
  <c r="R5" i="32"/>
  <c r="X123" i="32"/>
  <c r="AD123" i="32"/>
  <c r="AP123" i="32"/>
  <c r="AR9" i="32"/>
  <c r="AF10" i="32"/>
  <c r="AO12" i="32"/>
  <c r="W13" i="32"/>
  <c r="AF13" i="32"/>
  <c r="H14" i="32"/>
  <c r="S15" i="32"/>
  <c r="AO15" i="32"/>
  <c r="Z16" i="32"/>
  <c r="W21" i="32"/>
  <c r="N22" i="32"/>
  <c r="AO22" i="32"/>
  <c r="AV22" i="32"/>
  <c r="AV23" i="32"/>
  <c r="H25" i="32"/>
  <c r="AR25" i="32"/>
  <c r="AW26" i="32"/>
  <c r="AJ29" i="32"/>
  <c r="W29" i="32"/>
  <c r="W30" i="32"/>
  <c r="H31" i="32"/>
  <c r="AJ32" i="32"/>
  <c r="S34" i="32"/>
  <c r="AV34" i="32"/>
  <c r="S37" i="32"/>
  <c r="R41" i="32"/>
  <c r="AV47" i="32"/>
  <c r="AO47" i="32"/>
  <c r="AU51" i="32"/>
  <c r="AV56" i="32"/>
  <c r="AO56" i="32"/>
  <c r="AK77" i="32"/>
  <c r="AC77" i="32"/>
  <c r="S78" i="32"/>
  <c r="H78" i="32"/>
  <c r="AW35" i="32"/>
  <c r="AF52" i="32"/>
  <c r="AJ52" i="32"/>
  <c r="H53" i="32"/>
  <c r="S53" i="32"/>
  <c r="AR64" i="32"/>
  <c r="AV64" i="32"/>
  <c r="AR65" i="32"/>
  <c r="AW65" i="32"/>
  <c r="G123" i="32"/>
  <c r="Y123" i="32"/>
  <c r="AQ123" i="32"/>
  <c r="AO7" i="32"/>
  <c r="S8" i="32"/>
  <c r="S11" i="32"/>
  <c r="AK11" i="32"/>
  <c r="AW11" i="32"/>
  <c r="W12" i="32"/>
  <c r="W18" i="32"/>
  <c r="AV20" i="32"/>
  <c r="AJ26" i="32"/>
  <c r="R27" i="32"/>
  <c r="S33" i="32"/>
  <c r="AR37" i="32"/>
  <c r="AV37" i="32"/>
  <c r="AW40" i="32"/>
  <c r="AF50" i="32"/>
  <c r="AJ50" i="32"/>
  <c r="N59" i="32"/>
  <c r="S59" i="32"/>
  <c r="AJ17" i="32"/>
  <c r="AJ65" i="32"/>
  <c r="W65" i="32"/>
  <c r="R23" i="32"/>
  <c r="M123" i="32"/>
  <c r="S5" i="32"/>
  <c r="AE123" i="32"/>
  <c r="W7" i="32"/>
  <c r="H5" i="32"/>
  <c r="N5" i="32"/>
  <c r="Z5" i="32"/>
  <c r="AF5" i="32"/>
  <c r="AR5" i="32"/>
  <c r="R13" i="32"/>
  <c r="W15" i="32"/>
  <c r="N16" i="32"/>
  <c r="AV17" i="32"/>
  <c r="H19" i="32"/>
  <c r="AR19" i="32"/>
  <c r="AJ22" i="32"/>
  <c r="AJ23" i="32"/>
  <c r="R24" i="32"/>
  <c r="W25" i="32"/>
  <c r="AF25" i="32"/>
  <c r="S27" i="32"/>
  <c r="AO27" i="32"/>
  <c r="Z28" i="32"/>
  <c r="AV29" i="32"/>
  <c r="AO29" i="32"/>
  <c r="AC31" i="32"/>
  <c r="W33" i="32"/>
  <c r="AR34" i="32"/>
  <c r="AU35" i="32"/>
  <c r="W36" i="32"/>
  <c r="AK37" i="32"/>
  <c r="AV41" i="32"/>
  <c r="R44" i="32"/>
  <c r="H44" i="32"/>
  <c r="N50" i="32"/>
  <c r="R50" i="32"/>
  <c r="AK54" i="32"/>
  <c r="Z56" i="32"/>
  <c r="R58" i="32"/>
  <c r="K58" i="32"/>
  <c r="AJ62" i="32"/>
  <c r="W62" i="32"/>
  <c r="AV53" i="32"/>
  <c r="AO53" i="32"/>
  <c r="R55" i="32"/>
  <c r="K55" i="32"/>
  <c r="H57" i="32"/>
  <c r="S57" i="32"/>
  <c r="AR59" i="32"/>
  <c r="AW59" i="32"/>
  <c r="AR66" i="32"/>
  <c r="AV66" i="32"/>
  <c r="S75" i="32"/>
  <c r="AR77" i="32"/>
  <c r="AV77" i="32"/>
  <c r="AV81" i="32"/>
  <c r="Z114" i="32"/>
  <c r="AJ114" i="32"/>
  <c r="AR120" i="32"/>
  <c r="AV120" i="32"/>
  <c r="K31" i="32"/>
  <c r="AU31" i="32"/>
  <c r="S32" i="32"/>
  <c r="E34" i="32"/>
  <c r="AO34" i="32"/>
  <c r="AI35" i="32"/>
  <c r="K37" i="32"/>
  <c r="AC37" i="32"/>
  <c r="AU37" i="32"/>
  <c r="E40" i="32"/>
  <c r="N40" i="32"/>
  <c r="W40" i="32"/>
  <c r="AF40" i="32"/>
  <c r="AO40" i="32"/>
  <c r="AJ41" i="32"/>
  <c r="H43" i="32"/>
  <c r="Q43" i="32"/>
  <c r="Z43" i="32"/>
  <c r="AI43" i="32"/>
  <c r="AR43" i="32"/>
  <c r="S48" i="32"/>
  <c r="S49" i="32"/>
  <c r="AJ49" i="32"/>
  <c r="H50" i="32"/>
  <c r="Z50" i="32"/>
  <c r="AR50" i="32"/>
  <c r="AV51" i="32"/>
  <c r="AO51" i="32"/>
  <c r="Z53" i="32"/>
  <c r="R54" i="32"/>
  <c r="AV55" i="32"/>
  <c r="AU55" i="32"/>
  <c r="AU57" i="32"/>
  <c r="AO60" i="32"/>
  <c r="H64" i="32"/>
  <c r="R64" i="32"/>
  <c r="AJ69" i="32"/>
  <c r="N74" i="32"/>
  <c r="AK74" i="32"/>
  <c r="W74" i="32"/>
  <c r="AJ75" i="32"/>
  <c r="AU79" i="32"/>
  <c r="N92" i="32"/>
  <c r="R92" i="32"/>
  <c r="AU97" i="32"/>
  <c r="AW97" i="32"/>
  <c r="AK100" i="32"/>
  <c r="W100" i="32"/>
  <c r="AW100" i="32"/>
  <c r="E31" i="32"/>
  <c r="AO31" i="32"/>
  <c r="AI34" i="32"/>
  <c r="S39" i="32"/>
  <c r="H46" i="32"/>
  <c r="Z46" i="32"/>
  <c r="AR46" i="32"/>
  <c r="AF49" i="32"/>
  <c r="AV49" i="32"/>
  <c r="AO49" i="32"/>
  <c r="E51" i="32"/>
  <c r="R52" i="32"/>
  <c r="K52" i="32"/>
  <c r="H54" i="32"/>
  <c r="S54" i="32"/>
  <c r="R60" i="32"/>
  <c r="R66" i="32"/>
  <c r="H66" i="32"/>
  <c r="AK67" i="32"/>
  <c r="W67" i="32"/>
  <c r="Z70" i="32"/>
  <c r="AJ70" i="32"/>
  <c r="AJ79" i="32"/>
  <c r="W79" i="32"/>
  <c r="AV79" i="32"/>
  <c r="AO79" i="32"/>
  <c r="K89" i="32"/>
  <c r="R89" i="32"/>
  <c r="AC89" i="32"/>
  <c r="AJ89" i="32"/>
  <c r="AU89" i="32"/>
  <c r="AI31" i="32"/>
  <c r="AC34" i="32"/>
  <c r="S36" i="32"/>
  <c r="E37" i="32"/>
  <c r="N37" i="32"/>
  <c r="W37" i="32"/>
  <c r="AF37" i="32"/>
  <c r="AO37" i="32"/>
  <c r="AJ38" i="32"/>
  <c r="H40" i="32"/>
  <c r="Q40" i="32"/>
  <c r="Z40" i="32"/>
  <c r="AI40" i="32"/>
  <c r="AR40" i="32"/>
  <c r="K43" i="32"/>
  <c r="AC43" i="32"/>
  <c r="AU43" i="32"/>
  <c r="AV52" i="32"/>
  <c r="AU52" i="32"/>
  <c r="AU54" i="32"/>
  <c r="AV57" i="32"/>
  <c r="AO57" i="32"/>
  <c r="S65" i="32"/>
  <c r="H65" i="32"/>
  <c r="AV73" i="32"/>
  <c r="AO73" i="32"/>
  <c r="N75" i="32"/>
  <c r="AR78" i="32"/>
  <c r="H87" i="32"/>
  <c r="R87" i="32"/>
  <c r="AJ48" i="32"/>
  <c r="H51" i="32"/>
  <c r="AJ51" i="32"/>
  <c r="H52" i="32"/>
  <c r="AR52" i="32"/>
  <c r="AJ54" i="32"/>
  <c r="H55" i="32"/>
  <c r="AR55" i="32"/>
  <c r="AJ57" i="32"/>
  <c r="H58" i="32"/>
  <c r="AR58" i="32"/>
  <c r="AF59" i="32"/>
  <c r="AK60" i="32"/>
  <c r="AV60" i="32"/>
  <c r="Z61" i="32"/>
  <c r="R63" i="32"/>
  <c r="AW63" i="32"/>
  <c r="S69" i="32"/>
  <c r="AR70" i="32"/>
  <c r="R72" i="32"/>
  <c r="AW76" i="32"/>
  <c r="S77" i="32"/>
  <c r="R78" i="32"/>
  <c r="AV92" i="32"/>
  <c r="H101" i="32"/>
  <c r="R101" i="32"/>
  <c r="R49" i="32"/>
  <c r="Z52" i="32"/>
  <c r="Z55" i="32"/>
  <c r="Z58" i="32"/>
  <c r="AJ59" i="32"/>
  <c r="W59" i="32"/>
  <c r="H61" i="32"/>
  <c r="AR61" i="32"/>
  <c r="AJ64" i="32"/>
  <c r="AI66" i="32"/>
  <c r="AK71" i="32"/>
  <c r="AV72" i="32"/>
  <c r="H74" i="32"/>
  <c r="R74" i="32"/>
  <c r="AV74" i="32"/>
  <c r="R75" i="32"/>
  <c r="H75" i="32"/>
  <c r="AJ77" i="32"/>
  <c r="AJ78" i="32"/>
  <c r="AW79" i="32"/>
  <c r="Q80" i="32"/>
  <c r="R80" i="32"/>
  <c r="R93" i="32"/>
  <c r="AV95" i="32"/>
  <c r="AR98" i="32"/>
  <c r="AV98" i="32"/>
  <c r="Z100" i="32"/>
  <c r="AJ100" i="32"/>
  <c r="AW103" i="32"/>
  <c r="AO103" i="32"/>
  <c r="N49" i="32"/>
  <c r="R51" i="32"/>
  <c r="AJ61" i="32"/>
  <c r="AV62" i="32"/>
  <c r="AO62" i="32"/>
  <c r="AJ63" i="32"/>
  <c r="AF64" i="32"/>
  <c r="AK68" i="32"/>
  <c r="W68" i="32"/>
  <c r="W69" i="32"/>
  <c r="R70" i="32"/>
  <c r="AR75" i="32"/>
  <c r="AU76" i="32"/>
  <c r="AJ90" i="32"/>
  <c r="W93" i="32"/>
  <c r="AJ93" i="32"/>
  <c r="AK94" i="32"/>
  <c r="N95" i="32"/>
  <c r="R95" i="32"/>
  <c r="AF107" i="32"/>
  <c r="AJ107" i="32"/>
  <c r="H117" i="32"/>
  <c r="R117" i="32"/>
  <c r="AV59" i="32"/>
  <c r="AO59" i="32"/>
  <c r="AJ66" i="32"/>
  <c r="S68" i="32"/>
  <c r="AW68" i="32"/>
  <c r="AO68" i="32"/>
  <c r="R69" i="32"/>
  <c r="AV76" i="32"/>
  <c r="AO76" i="32"/>
  <c r="H77" i="32"/>
  <c r="R77" i="32"/>
  <c r="N82" i="32"/>
  <c r="R82" i="32"/>
  <c r="AV86" i="32"/>
  <c r="AR86" i="32"/>
  <c r="AK106" i="32"/>
  <c r="W106" i="32"/>
  <c r="AW82" i="32"/>
  <c r="AV83" i="32"/>
  <c r="AV87" i="32"/>
  <c r="AO87" i="32"/>
  <c r="AW92" i="32"/>
  <c r="AW94" i="32"/>
  <c r="AO94" i="32"/>
  <c r="R98" i="32"/>
  <c r="H100" i="32"/>
  <c r="R100" i="32"/>
  <c r="AR100" i="32"/>
  <c r="AV100" i="32"/>
  <c r="H105" i="32"/>
  <c r="R105" i="32"/>
  <c r="Q66" i="32"/>
  <c r="K69" i="32"/>
  <c r="AU69" i="32"/>
  <c r="S70" i="32"/>
  <c r="AJ72" i="32"/>
  <c r="R73" i="32"/>
  <c r="AF74" i="32"/>
  <c r="S76" i="32"/>
  <c r="Z77" i="32"/>
  <c r="AO82" i="32"/>
  <c r="Q83" i="32"/>
  <c r="AW83" i="32"/>
  <c r="AK84" i="32"/>
  <c r="AV84" i="32"/>
  <c r="AO84" i="32"/>
  <c r="S94" i="32"/>
  <c r="Z94" i="32"/>
  <c r="AW95" i="32"/>
  <c r="AR95" i="32"/>
  <c r="AF97" i="32"/>
  <c r="AC99" i="32"/>
  <c r="S100" i="32"/>
  <c r="Z103" i="32"/>
  <c r="AJ103" i="32"/>
  <c r="AK104" i="32"/>
  <c r="S105" i="32"/>
  <c r="W113" i="32"/>
  <c r="AJ113" i="32"/>
  <c r="S60" i="32"/>
  <c r="S63" i="32"/>
  <c r="S67" i="32"/>
  <c r="S71" i="32"/>
  <c r="S73" i="32"/>
  <c r="AJ80" i="32"/>
  <c r="Z82" i="32"/>
  <c r="AJ82" i="32"/>
  <c r="AK85" i="32"/>
  <c r="W85" i="32"/>
  <c r="H98" i="32"/>
  <c r="AJ99" i="32"/>
  <c r="W99" i="32"/>
  <c r="AV101" i="32"/>
  <c r="AR101" i="32"/>
  <c r="AV107" i="32"/>
  <c r="AO107" i="32"/>
  <c r="E66" i="32"/>
  <c r="AO66" i="32"/>
  <c r="AI69" i="32"/>
  <c r="AV69" i="32"/>
  <c r="AO70" i="32"/>
  <c r="W76" i="32"/>
  <c r="N77" i="32"/>
  <c r="AV78" i="32"/>
  <c r="H80" i="32"/>
  <c r="AK80" i="32"/>
  <c r="K83" i="32"/>
  <c r="R83" i="32"/>
  <c r="AW89" i="32"/>
  <c r="AC93" i="32"/>
  <c r="H97" i="32"/>
  <c r="R97" i="32"/>
  <c r="Z97" i="32"/>
  <c r="AJ97" i="32"/>
  <c r="AF98" i="32"/>
  <c r="Z101" i="32"/>
  <c r="AJ102" i="32"/>
  <c r="W102" i="32"/>
  <c r="Z108" i="32"/>
  <c r="AJ108" i="32"/>
  <c r="Z121" i="32"/>
  <c r="AK121" i="32"/>
  <c r="AJ83" i="32"/>
  <c r="R86" i="32"/>
  <c r="AK89" i="32"/>
  <c r="AO89" i="32"/>
  <c r="AV89" i="32"/>
  <c r="AV90" i="32"/>
  <c r="AW91" i="32"/>
  <c r="AJ92" i="32"/>
  <c r="AK93" i="32"/>
  <c r="AJ95" i="32"/>
  <c r="S97" i="32"/>
  <c r="S99" i="32"/>
  <c r="AK99" i="32"/>
  <c r="S102" i="32"/>
  <c r="AR105" i="32"/>
  <c r="AV105" i="32"/>
  <c r="R107" i="32"/>
  <c r="K107" i="32"/>
  <c r="Z80" i="32"/>
  <c r="AU81" i="32"/>
  <c r="AC84" i="32"/>
  <c r="Q86" i="32"/>
  <c r="S89" i="32"/>
  <c r="Z89" i="32"/>
  <c r="AW90" i="32"/>
  <c r="H91" i="32"/>
  <c r="Z91" i="32"/>
  <c r="AR91" i="32"/>
  <c r="AI93" i="32"/>
  <c r="AO93" i="32"/>
  <c r="E96" i="32"/>
  <c r="N97" i="32"/>
  <c r="AK97" i="32"/>
  <c r="Q104" i="32"/>
  <c r="AW106" i="32"/>
  <c r="E109" i="32"/>
  <c r="AJ109" i="32"/>
  <c r="W109" i="32"/>
  <c r="S112" i="32"/>
  <c r="H112" i="32"/>
  <c r="W122" i="32"/>
  <c r="AJ122" i="32"/>
  <c r="AL122" i="32" s="1"/>
  <c r="AC83" i="32"/>
  <c r="W86" i="32"/>
  <c r="AJ86" i="32"/>
  <c r="Q89" i="32"/>
  <c r="K92" i="32"/>
  <c r="AU92" i="32"/>
  <c r="S93" i="32"/>
  <c r="AR94" i="32"/>
  <c r="AJ98" i="32"/>
  <c r="R99" i="32"/>
  <c r="AF100" i="32"/>
  <c r="K102" i="32"/>
  <c r="AI102" i="32"/>
  <c r="S103" i="32"/>
  <c r="W104" i="32"/>
  <c r="AF104" i="32"/>
  <c r="AV104" i="32"/>
  <c r="AO104" i="32"/>
  <c r="N105" i="32"/>
  <c r="AO106" i="32"/>
  <c r="S107" i="32"/>
  <c r="K109" i="32"/>
  <c r="AJ110" i="32"/>
  <c r="AW110" i="32"/>
  <c r="AK112" i="32"/>
  <c r="AO113" i="32"/>
  <c r="AV113" i="32"/>
  <c r="S115" i="32"/>
  <c r="AO118" i="32"/>
  <c r="E86" i="32"/>
  <c r="AO86" i="32"/>
  <c r="AI89" i="32"/>
  <c r="AC92" i="32"/>
  <c r="N100" i="32"/>
  <c r="R102" i="32"/>
  <c r="AK102" i="32"/>
  <c r="AV102" i="32"/>
  <c r="AO102" i="32"/>
  <c r="R103" i="32"/>
  <c r="R104" i="32"/>
  <c r="K104" i="32"/>
  <c r="AF105" i="32"/>
  <c r="E106" i="32"/>
  <c r="S106" i="32"/>
  <c r="AJ106" i="32"/>
  <c r="R108" i="32"/>
  <c r="Q112" i="32"/>
  <c r="AU112" i="32"/>
  <c r="W115" i="32"/>
  <c r="W116" i="32"/>
  <c r="AJ116" i="32"/>
  <c r="Q118" i="32"/>
  <c r="AK118" i="32"/>
  <c r="AI119" i="32"/>
  <c r="AJ101" i="32"/>
  <c r="AK103" i="32"/>
  <c r="AW107" i="32"/>
  <c r="R110" i="32"/>
  <c r="K110" i="32"/>
  <c r="AO112" i="32"/>
  <c r="AV112" i="32"/>
  <c r="H119" i="32"/>
  <c r="R119" i="32"/>
  <c r="AJ119" i="32"/>
  <c r="AV103" i="32"/>
  <c r="H104" i="32"/>
  <c r="AR104" i="32"/>
  <c r="H107" i="32"/>
  <c r="AR107" i="32"/>
  <c r="AK110" i="32"/>
  <c r="R112" i="32"/>
  <c r="W112" i="32"/>
  <c r="AJ112" i="32"/>
  <c r="S113" i="32"/>
  <c r="Q113" i="32"/>
  <c r="AU113" i="32"/>
  <c r="AC115" i="32"/>
  <c r="K116" i="32"/>
  <c r="R116" i="32"/>
  <c r="AO116" i="32"/>
  <c r="AV116" i="32"/>
  <c r="AU118" i="32"/>
  <c r="E119" i="32"/>
  <c r="AK119" i="32"/>
  <c r="AK113" i="32"/>
  <c r="AV119" i="32"/>
  <c r="AO119" i="32"/>
  <c r="R106" i="32"/>
  <c r="R109" i="32"/>
  <c r="S116" i="32"/>
  <c r="AW119" i="32"/>
  <c r="AJ115" i="32"/>
  <c r="AV115" i="32"/>
  <c r="AJ118" i="32"/>
  <c r="AV118" i="32"/>
  <c r="AJ121" i="32"/>
  <c r="AV121" i="32"/>
  <c r="AV122" i="32"/>
  <c r="AX122" i="32" s="1"/>
  <c r="H122" i="32"/>
  <c r="AY7" i="32" l="1"/>
  <c r="AX61" i="32"/>
  <c r="AL71" i="32"/>
  <c r="AL60" i="32"/>
  <c r="T30" i="32"/>
  <c r="AZ104" i="32"/>
  <c r="AZ23" i="32"/>
  <c r="AL87" i="32"/>
  <c r="AX114" i="32"/>
  <c r="AL105" i="32"/>
  <c r="AL91" i="32"/>
  <c r="T111" i="32"/>
  <c r="AY30" i="32"/>
  <c r="AZ84" i="32"/>
  <c r="AZ62" i="32"/>
  <c r="AL40" i="32"/>
  <c r="AZ22" i="32"/>
  <c r="AZ66" i="32"/>
  <c r="T79" i="32"/>
  <c r="T28" i="32"/>
  <c r="T21" i="32"/>
  <c r="AZ91" i="32"/>
  <c r="AL120" i="32"/>
  <c r="AZ61" i="32"/>
  <c r="AX38" i="32"/>
  <c r="T91" i="32"/>
  <c r="T61" i="32"/>
  <c r="AX25" i="32"/>
  <c r="T20" i="32"/>
  <c r="AY53" i="32"/>
  <c r="AY96" i="32"/>
  <c r="T90" i="32"/>
  <c r="T36" i="32"/>
  <c r="AZ95" i="32"/>
  <c r="AY91" i="32"/>
  <c r="AX19" i="32"/>
  <c r="AZ43" i="32"/>
  <c r="AY19" i="32"/>
  <c r="AZ56" i="32"/>
  <c r="AY36" i="32"/>
  <c r="T47" i="32"/>
  <c r="AZ114" i="32"/>
  <c r="AY71" i="32"/>
  <c r="AZ58" i="32"/>
  <c r="T96" i="32"/>
  <c r="T56" i="32"/>
  <c r="AY40" i="32"/>
  <c r="T9" i="32"/>
  <c r="AL16" i="32"/>
  <c r="T81" i="32"/>
  <c r="AY39" i="32"/>
  <c r="T118" i="32"/>
  <c r="T38" i="32"/>
  <c r="AY45" i="32"/>
  <c r="AZ105" i="32"/>
  <c r="AZ75" i="32"/>
  <c r="T40" i="32"/>
  <c r="T12" i="32"/>
  <c r="AY88" i="32"/>
  <c r="AZ116" i="32"/>
  <c r="AZ73" i="32"/>
  <c r="AZ15" i="32"/>
  <c r="AZ88" i="32"/>
  <c r="AZ86" i="32"/>
  <c r="AY114" i="32"/>
  <c r="AZ29" i="32"/>
  <c r="AX33" i="32"/>
  <c r="AZ14" i="32"/>
  <c r="T42" i="32"/>
  <c r="AZ101" i="32"/>
  <c r="T115" i="32"/>
  <c r="AZ71" i="32"/>
  <c r="AX97" i="32"/>
  <c r="AZ77" i="32"/>
  <c r="AZ52" i="32"/>
  <c r="T22" i="32"/>
  <c r="AY25" i="32"/>
  <c r="AZ35" i="32"/>
  <c r="T33" i="32"/>
  <c r="T34" i="32"/>
  <c r="AZ38" i="32"/>
  <c r="T29" i="32"/>
  <c r="AZ25" i="32"/>
  <c r="AX30" i="32"/>
  <c r="AZ50" i="32"/>
  <c r="AY111" i="32"/>
  <c r="T35" i="32"/>
  <c r="AZ30" i="32"/>
  <c r="AZ39" i="32"/>
  <c r="AZ18" i="32"/>
  <c r="AZ109" i="32"/>
  <c r="AX94" i="32"/>
  <c r="AZ60" i="32"/>
  <c r="AY28" i="32"/>
  <c r="AX99" i="32"/>
  <c r="AZ45" i="32"/>
  <c r="AZ103" i="32"/>
  <c r="AY84" i="32"/>
  <c r="AZ67" i="32"/>
  <c r="AZ81" i="32"/>
  <c r="AZ70" i="32"/>
  <c r="AX82" i="32"/>
  <c r="AZ65" i="32"/>
  <c r="AZ41" i="32"/>
  <c r="AZ49" i="32"/>
  <c r="AZ57" i="32"/>
  <c r="AY33" i="32"/>
  <c r="AZ6" i="32"/>
  <c r="T19" i="32"/>
  <c r="T122" i="32"/>
  <c r="AY15" i="32"/>
  <c r="AL81" i="32"/>
  <c r="AZ87" i="32"/>
  <c r="T14" i="32"/>
  <c r="AZ48" i="32"/>
  <c r="AZ16" i="32"/>
  <c r="AY68" i="32"/>
  <c r="AZ32" i="32"/>
  <c r="AZ53" i="32"/>
  <c r="T31" i="32"/>
  <c r="AY85" i="32"/>
  <c r="AZ24" i="32"/>
  <c r="AZ115" i="32"/>
  <c r="T114" i="32"/>
  <c r="AY67" i="32"/>
  <c r="AL58" i="32"/>
  <c r="AX50" i="32"/>
  <c r="AZ34" i="32"/>
  <c r="T18" i="32"/>
  <c r="AZ10" i="32"/>
  <c r="AZ7" i="32"/>
  <c r="BA7" i="32" s="1"/>
  <c r="T121" i="32"/>
  <c r="AZ111" i="32"/>
  <c r="AZ120" i="32"/>
  <c r="T62" i="32"/>
  <c r="AX103" i="32"/>
  <c r="AL70" i="32"/>
  <c r="AX120" i="32"/>
  <c r="AL23" i="32"/>
  <c r="AL118" i="32"/>
  <c r="AY122" i="32"/>
  <c r="BA122" i="32" s="1"/>
  <c r="AX101" i="32"/>
  <c r="AY94" i="32"/>
  <c r="T85" i="32"/>
  <c r="AL93" i="32"/>
  <c r="AX92" i="32"/>
  <c r="AZ69" i="32"/>
  <c r="T88" i="32"/>
  <c r="AZ79" i="32"/>
  <c r="AX77" i="32"/>
  <c r="AX53" i="32"/>
  <c r="AZ47" i="32"/>
  <c r="AX17" i="32"/>
  <c r="AX115" i="32"/>
  <c r="AX112" i="32"/>
  <c r="AL101" i="32"/>
  <c r="AX102" i="32"/>
  <c r="AZ107" i="32"/>
  <c r="AL98" i="32"/>
  <c r="AL86" i="32"/>
  <c r="AX106" i="32"/>
  <c r="AY90" i="32"/>
  <c r="AZ121" i="32"/>
  <c r="AX78" i="32"/>
  <c r="AL82" i="32"/>
  <c r="AX91" i="32"/>
  <c r="AZ98" i="32"/>
  <c r="AX71" i="32"/>
  <c r="AL66" i="32"/>
  <c r="AL107" i="32"/>
  <c r="AL63" i="32"/>
  <c r="AX74" i="32"/>
  <c r="AL64" i="32"/>
  <c r="AX63" i="32"/>
  <c r="AX57" i="32"/>
  <c r="T45" i="32"/>
  <c r="AX75" i="32"/>
  <c r="AL75" i="32"/>
  <c r="AL114" i="32"/>
  <c r="AX29" i="32"/>
  <c r="AZ59" i="32"/>
  <c r="AX37" i="32"/>
  <c r="AX22" i="32"/>
  <c r="AL10" i="32"/>
  <c r="AL44" i="32"/>
  <c r="AZ9" i="32"/>
  <c r="AL12" i="32"/>
  <c r="T53" i="32"/>
  <c r="AX88" i="32"/>
  <c r="AX70" i="32"/>
  <c r="AL28" i="32"/>
  <c r="AX108" i="32"/>
  <c r="AL96" i="32"/>
  <c r="AL30" i="32"/>
  <c r="AX9" i="32"/>
  <c r="AX46" i="32"/>
  <c r="AX42" i="32"/>
  <c r="AX13" i="32"/>
  <c r="AL49" i="32"/>
  <c r="AL9" i="32"/>
  <c r="AL24" i="32"/>
  <c r="AX31" i="32"/>
  <c r="AZ110" i="32"/>
  <c r="AL119" i="32"/>
  <c r="AZ118" i="32"/>
  <c r="AL83" i="32"/>
  <c r="AX84" i="32"/>
  <c r="AL90" i="32"/>
  <c r="AX62" i="32"/>
  <c r="AL100" i="32"/>
  <c r="AL77" i="32"/>
  <c r="AL57" i="32"/>
  <c r="AL51" i="32"/>
  <c r="AL74" i="32"/>
  <c r="AX66" i="32"/>
  <c r="AX41" i="32"/>
  <c r="AL22" i="32"/>
  <c r="AL50" i="32"/>
  <c r="AX65" i="32"/>
  <c r="AL52" i="32"/>
  <c r="AZ78" i="32"/>
  <c r="AZ51" i="32"/>
  <c r="AZ64" i="32"/>
  <c r="AL14" i="32"/>
  <c r="AX21" i="32"/>
  <c r="AZ26" i="32"/>
  <c r="AZ19" i="32"/>
  <c r="BA19" i="32" s="1"/>
  <c r="AX16" i="32"/>
  <c r="AX18" i="32"/>
  <c r="AL111" i="32"/>
  <c r="AL73" i="32"/>
  <c r="AZ17" i="32"/>
  <c r="AL117" i="32"/>
  <c r="AL15" i="32"/>
  <c r="AX6" i="32"/>
  <c r="AL45" i="32"/>
  <c r="AL42" i="32"/>
  <c r="AX14" i="32"/>
  <c r="AX111" i="32"/>
  <c r="AL115" i="32"/>
  <c r="AL108" i="32"/>
  <c r="AX87" i="32"/>
  <c r="AX20" i="32"/>
  <c r="AX47" i="32"/>
  <c r="AL43" i="32"/>
  <c r="AL53" i="32"/>
  <c r="AL121" i="32"/>
  <c r="AZ119" i="32"/>
  <c r="AX116" i="32"/>
  <c r="AX110" i="32"/>
  <c r="AL109" i="32"/>
  <c r="AZ97" i="32"/>
  <c r="AZ82" i="32"/>
  <c r="AL68" i="32"/>
  <c r="AL61" i="32"/>
  <c r="AL84" i="32"/>
  <c r="AY76" i="32"/>
  <c r="AX72" i="32"/>
  <c r="AX60" i="32"/>
  <c r="AX52" i="32"/>
  <c r="AL38" i="32"/>
  <c r="AZ36" i="32"/>
  <c r="AZ54" i="32"/>
  <c r="AX49" i="32"/>
  <c r="AX51" i="32"/>
  <c r="AL41" i="32"/>
  <c r="T120" i="32"/>
  <c r="AZ92" i="32"/>
  <c r="AL65" i="32"/>
  <c r="AL17" i="32"/>
  <c r="AZ33" i="32"/>
  <c r="AZ37" i="32"/>
  <c r="AL32" i="32"/>
  <c r="AX32" i="32"/>
  <c r="T57" i="32"/>
  <c r="AL46" i="32"/>
  <c r="AZ21" i="32"/>
  <c r="AL34" i="32"/>
  <c r="AL35" i="32"/>
  <c r="AY18" i="32"/>
  <c r="AX117" i="32"/>
  <c r="AZ96" i="32"/>
  <c r="AX24" i="32"/>
  <c r="AL36" i="32"/>
  <c r="AL21" i="32"/>
  <c r="AX12" i="32"/>
  <c r="AX85" i="32"/>
  <c r="AZ46" i="32"/>
  <c r="AX109" i="32"/>
  <c r="AX39" i="32"/>
  <c r="AY12" i="32"/>
  <c r="AL39" i="32"/>
  <c r="AX80" i="32"/>
  <c r="AL18" i="32"/>
  <c r="AL92" i="32"/>
  <c r="AL97" i="32"/>
  <c r="AL104" i="32"/>
  <c r="AL72" i="32"/>
  <c r="AL78" i="32"/>
  <c r="AL29" i="32"/>
  <c r="AL56" i="32"/>
  <c r="AX36" i="32"/>
  <c r="AL7" i="32"/>
  <c r="AX121" i="32"/>
  <c r="AX118" i="32"/>
  <c r="AL116" i="32"/>
  <c r="AL106" i="32"/>
  <c r="AX113" i="32"/>
  <c r="AX104" i="32"/>
  <c r="AZ90" i="32"/>
  <c r="AX105" i="32"/>
  <c r="AL95" i="32"/>
  <c r="AX89" i="32"/>
  <c r="AL102" i="32"/>
  <c r="AZ80" i="32"/>
  <c r="AX69" i="32"/>
  <c r="AL85" i="32"/>
  <c r="AL113" i="32"/>
  <c r="AZ100" i="32"/>
  <c r="AZ83" i="32"/>
  <c r="AZ76" i="32"/>
  <c r="AX86" i="32"/>
  <c r="AX68" i="32"/>
  <c r="AL94" i="32"/>
  <c r="AX98" i="32"/>
  <c r="AL48" i="32"/>
  <c r="AX73" i="32"/>
  <c r="AX48" i="32"/>
  <c r="AL79" i="32"/>
  <c r="AL67" i="32"/>
  <c r="AL69" i="32"/>
  <c r="AX55" i="32"/>
  <c r="AY120" i="32"/>
  <c r="AX81" i="32"/>
  <c r="AY31" i="32"/>
  <c r="AX64" i="32"/>
  <c r="AY48" i="32"/>
  <c r="AX34" i="32"/>
  <c r="AZ31" i="32"/>
  <c r="AZ13" i="32"/>
  <c r="AL25" i="32"/>
  <c r="AY14" i="32"/>
  <c r="AL31" i="32"/>
  <c r="AX54" i="32"/>
  <c r="AL6" i="32"/>
  <c r="AX96" i="32"/>
  <c r="AL33" i="32"/>
  <c r="T84" i="32"/>
  <c r="AZ42" i="32"/>
  <c r="AZ117" i="32"/>
  <c r="AX67" i="32"/>
  <c r="AX15" i="32"/>
  <c r="AX27" i="32"/>
  <c r="AL55" i="32"/>
  <c r="AZ55" i="32"/>
  <c r="AX93" i="32"/>
  <c r="AL20" i="32"/>
  <c r="AZ40" i="32"/>
  <c r="AY38" i="32"/>
  <c r="T48" i="32"/>
  <c r="AX23" i="32"/>
  <c r="AL47" i="32"/>
  <c r="AL37" i="32"/>
  <c r="AZ28" i="32"/>
  <c r="T10" i="32"/>
  <c r="AX58" i="32"/>
  <c r="AL27" i="32"/>
  <c r="AX43" i="32"/>
  <c r="AL76" i="32"/>
  <c r="AY21" i="32"/>
  <c r="AX45" i="32"/>
  <c r="AZ72" i="32"/>
  <c r="AZ44" i="32"/>
  <c r="AY42" i="32"/>
  <c r="AX44" i="32"/>
  <c r="AX7" i="32"/>
  <c r="AZ108" i="32"/>
  <c r="AX10" i="32"/>
  <c r="T78" i="32"/>
  <c r="AY78" i="32"/>
  <c r="T54" i="32"/>
  <c r="AY54" i="32"/>
  <c r="AY41" i="32"/>
  <c r="T41" i="32"/>
  <c r="AY17" i="32"/>
  <c r="T17" i="32"/>
  <c r="W123" i="32"/>
  <c r="T92" i="32"/>
  <c r="AY92" i="32"/>
  <c r="T24" i="32"/>
  <c r="AY24" i="32"/>
  <c r="AZ112" i="32"/>
  <c r="AZ63" i="32"/>
  <c r="AY51" i="32"/>
  <c r="T51" i="32"/>
  <c r="AY109" i="32"/>
  <c r="T109" i="32"/>
  <c r="AZ113" i="32"/>
  <c r="T86" i="32"/>
  <c r="AY86" i="32"/>
  <c r="AY115" i="32"/>
  <c r="AZ106" i="32"/>
  <c r="AL110" i="32"/>
  <c r="T107" i="32"/>
  <c r="AY107" i="32"/>
  <c r="AX90" i="32"/>
  <c r="T97" i="32"/>
  <c r="AY97" i="32"/>
  <c r="AX107" i="32"/>
  <c r="AY105" i="32"/>
  <c r="T105" i="32"/>
  <c r="AZ85" i="32"/>
  <c r="AX76" i="32"/>
  <c r="AZ68" i="32"/>
  <c r="T68" i="32"/>
  <c r="AY117" i="32"/>
  <c r="T117" i="32"/>
  <c r="AY81" i="32"/>
  <c r="T93" i="32"/>
  <c r="AY93" i="32"/>
  <c r="AY75" i="32"/>
  <c r="T75" i="32"/>
  <c r="AL54" i="32"/>
  <c r="AY87" i="32"/>
  <c r="T87" i="32"/>
  <c r="AX79" i="32"/>
  <c r="AY65" i="32"/>
  <c r="T52" i="32"/>
  <c r="AY52" i="32"/>
  <c r="AY79" i="32"/>
  <c r="T58" i="32"/>
  <c r="AY58" i="32"/>
  <c r="AF123" i="32"/>
  <c r="S123" i="32"/>
  <c r="AZ5" i="32"/>
  <c r="T25" i="32"/>
  <c r="AY61" i="32"/>
  <c r="AY32" i="32"/>
  <c r="T32" i="32"/>
  <c r="AY57" i="32"/>
  <c r="AI123" i="32"/>
  <c r="AL11" i="32"/>
  <c r="AC123" i="32"/>
  <c r="AZ94" i="32"/>
  <c r="T94" i="32"/>
  <c r="AY118" i="32"/>
  <c r="AX83" i="32"/>
  <c r="AY74" i="32"/>
  <c r="T74" i="32"/>
  <c r="T63" i="32"/>
  <c r="AY63" i="32"/>
  <c r="T67" i="32"/>
  <c r="AY44" i="32"/>
  <c r="T44" i="32"/>
  <c r="T23" i="32"/>
  <c r="AY23" i="32"/>
  <c r="AY9" i="32"/>
  <c r="AY46" i="32"/>
  <c r="T46" i="32"/>
  <c r="AY113" i="32"/>
  <c r="AY77" i="32"/>
  <c r="T77" i="32"/>
  <c r="T69" i="32"/>
  <c r="AY69" i="32"/>
  <c r="T71" i="32"/>
  <c r="T80" i="32"/>
  <c r="AY80" i="32"/>
  <c r="T76" i="32"/>
  <c r="T49" i="32"/>
  <c r="AY49" i="32"/>
  <c r="T55" i="32"/>
  <c r="AY55" i="32"/>
  <c r="T59" i="32"/>
  <c r="H123" i="32"/>
  <c r="AL26" i="32"/>
  <c r="AZ74" i="32"/>
  <c r="AY34" i="32"/>
  <c r="AY29" i="32"/>
  <c r="T8" i="32"/>
  <c r="AY8" i="32"/>
  <c r="AY16" i="32"/>
  <c r="T16" i="32"/>
  <c r="K123" i="32"/>
  <c r="AW123" i="32"/>
  <c r="AX11" i="32"/>
  <c r="AV123" i="32"/>
  <c r="AX5" i="32"/>
  <c r="AY112" i="32"/>
  <c r="T112" i="32"/>
  <c r="AY99" i="32"/>
  <c r="T99" i="32"/>
  <c r="Z123" i="32"/>
  <c r="E123" i="32"/>
  <c r="AZ12" i="32"/>
  <c r="AX119" i="32"/>
  <c r="BA84" i="32"/>
  <c r="N123" i="32"/>
  <c r="T27" i="32"/>
  <c r="AY27" i="32"/>
  <c r="Q123" i="32"/>
  <c r="AY102" i="32"/>
  <c r="T102" i="32"/>
  <c r="AZ102" i="32"/>
  <c r="T73" i="32"/>
  <c r="AY73" i="32"/>
  <c r="T110" i="32"/>
  <c r="AY110" i="32"/>
  <c r="T104" i="32"/>
  <c r="AY104" i="32"/>
  <c r="AL99" i="32"/>
  <c r="T113" i="32"/>
  <c r="T100" i="32"/>
  <c r="AY100" i="32"/>
  <c r="T95" i="32"/>
  <c r="AY95" i="32"/>
  <c r="AY101" i="32"/>
  <c r="T101" i="32"/>
  <c r="AY72" i="32"/>
  <c r="T72" i="32"/>
  <c r="AY66" i="32"/>
  <c r="T66" i="32"/>
  <c r="AY50" i="32"/>
  <c r="T50" i="32"/>
  <c r="AX40" i="32"/>
  <c r="AY13" i="32"/>
  <c r="T13" i="32"/>
  <c r="AY22" i="32"/>
  <c r="AZ11" i="32"/>
  <c r="R123" i="32"/>
  <c r="T5" i="32"/>
  <c r="AY5" i="32"/>
  <c r="AY10" i="32"/>
  <c r="AY6" i="32"/>
  <c r="T6" i="32"/>
  <c r="AX8" i="32"/>
  <c r="AL19" i="32"/>
  <c r="AY26" i="32"/>
  <c r="T26" i="32"/>
  <c r="T11" i="32"/>
  <c r="AY11" i="32"/>
  <c r="AO123" i="32"/>
  <c r="T98" i="32"/>
  <c r="AY98" i="32"/>
  <c r="AY82" i="32"/>
  <c r="T82" i="32"/>
  <c r="AY89" i="32"/>
  <c r="T89" i="32"/>
  <c r="AY64" i="32"/>
  <c r="T64" i="32"/>
  <c r="AL62" i="32"/>
  <c r="AY62" i="32"/>
  <c r="AX100" i="32"/>
  <c r="T60" i="32"/>
  <c r="AY60" i="32"/>
  <c r="AY37" i="32"/>
  <c r="T37" i="32"/>
  <c r="AJ123" i="32"/>
  <c r="AL5" i="32"/>
  <c r="T119" i="32"/>
  <c r="AY119" i="32"/>
  <c r="AY108" i="32"/>
  <c r="T108" i="32"/>
  <c r="AZ93" i="32"/>
  <c r="AY106" i="32"/>
  <c r="T106" i="32"/>
  <c r="AY121" i="32"/>
  <c r="T116" i="32"/>
  <c r="AY116" i="32"/>
  <c r="AL112" i="32"/>
  <c r="AY103" i="32"/>
  <c r="T103" i="32"/>
  <c r="AZ89" i="32"/>
  <c r="AZ99" i="32"/>
  <c r="T83" i="32"/>
  <c r="AY83" i="32"/>
  <c r="AL80" i="32"/>
  <c r="AL103" i="32"/>
  <c r="AX59" i="32"/>
  <c r="T70" i="32"/>
  <c r="AY70" i="32"/>
  <c r="AX95" i="32"/>
  <c r="AL59" i="32"/>
  <c r="AY59" i="32"/>
  <c r="AL89" i="32"/>
  <c r="T65" i="32"/>
  <c r="T39" i="32"/>
  <c r="AZ27" i="32"/>
  <c r="AR123" i="32"/>
  <c r="T15" i="32"/>
  <c r="AY47" i="32"/>
  <c r="AZ8" i="32"/>
  <c r="AL13" i="32"/>
  <c r="AX56" i="32"/>
  <c r="AY56" i="32"/>
  <c r="AX26" i="32"/>
  <c r="AY35" i="32"/>
  <c r="AY43" i="32"/>
  <c r="T43" i="32"/>
  <c r="AX35" i="32"/>
  <c r="AU123" i="32"/>
  <c r="AY20" i="32"/>
  <c r="AZ20" i="32"/>
  <c r="AK123" i="32"/>
  <c r="AL8" i="32"/>
  <c r="BA68" i="32" l="1"/>
  <c r="BA90" i="32"/>
  <c r="BA30" i="32"/>
  <c r="BA14" i="32"/>
  <c r="BA76" i="32"/>
  <c r="BA25" i="32"/>
  <c r="BA39" i="32"/>
  <c r="BA38" i="32"/>
  <c r="BA45" i="32"/>
  <c r="BA94" i="32"/>
  <c r="BA114" i="32"/>
  <c r="BA91" i="32"/>
  <c r="BA53" i="32"/>
  <c r="BA88" i="32"/>
  <c r="BA67" i="32"/>
  <c r="BA96" i="32"/>
  <c r="BA28" i="32"/>
  <c r="BA33" i="32"/>
  <c r="BA111" i="32"/>
  <c r="BA15" i="32"/>
  <c r="BA71" i="32"/>
  <c r="BA70" i="32"/>
  <c r="BA112" i="32"/>
  <c r="BA29" i="32"/>
  <c r="BA107" i="32"/>
  <c r="BA83" i="32"/>
  <c r="AL123" i="32"/>
  <c r="BA89" i="32"/>
  <c r="BA11" i="32"/>
  <c r="BA100" i="32"/>
  <c r="BA110" i="32"/>
  <c r="BA102" i="32"/>
  <c r="BA40" i="32"/>
  <c r="BA46" i="32"/>
  <c r="BA118" i="32"/>
  <c r="BA57" i="32"/>
  <c r="BA52" i="32"/>
  <c r="BA86" i="32"/>
  <c r="BA51" i="32"/>
  <c r="BA41" i="32"/>
  <c r="BA31" i="32"/>
  <c r="BA101" i="32"/>
  <c r="BA63" i="32"/>
  <c r="BA117" i="32"/>
  <c r="BA43" i="32"/>
  <c r="BA108" i="32"/>
  <c r="BA82" i="32"/>
  <c r="BA6" i="32"/>
  <c r="BA22" i="32"/>
  <c r="BA73" i="32"/>
  <c r="BA34" i="32"/>
  <c r="BA80" i="32"/>
  <c r="BA77" i="32"/>
  <c r="BA23" i="32"/>
  <c r="BA32" i="32"/>
  <c r="BA58" i="32"/>
  <c r="BA65" i="32"/>
  <c r="BA75" i="32"/>
  <c r="BA21" i="32"/>
  <c r="BA36" i="32"/>
  <c r="BA105" i="32"/>
  <c r="BA18" i="32"/>
  <c r="BA121" i="32"/>
  <c r="BA37" i="32"/>
  <c r="BA98" i="32"/>
  <c r="BA26" i="32"/>
  <c r="BA10" i="32"/>
  <c r="BA66" i="32"/>
  <c r="BA16" i="32"/>
  <c r="BA55" i="32"/>
  <c r="BA61" i="32"/>
  <c r="BA24" i="32"/>
  <c r="BA78" i="32"/>
  <c r="BA48" i="32"/>
  <c r="BA120" i="32"/>
  <c r="BA62" i="32"/>
  <c r="BA50" i="32"/>
  <c r="BA12" i="32"/>
  <c r="BA9" i="32"/>
  <c r="BA47" i="32"/>
  <c r="BA119" i="32"/>
  <c r="BA60" i="32"/>
  <c r="BA64" i="32"/>
  <c r="BA13" i="32"/>
  <c r="BA95" i="32"/>
  <c r="BA104" i="32"/>
  <c r="BA97" i="32"/>
  <c r="BA109" i="32"/>
  <c r="BA17" i="32"/>
  <c r="BA116" i="32"/>
  <c r="BA54" i="32"/>
  <c r="BA35" i="32"/>
  <c r="BA59" i="32"/>
  <c r="BA56" i="32"/>
  <c r="BA103" i="32"/>
  <c r="BA106" i="32"/>
  <c r="BA72" i="32"/>
  <c r="BA49" i="32"/>
  <c r="BA69" i="32"/>
  <c r="BA44" i="32"/>
  <c r="BA79" i="32"/>
  <c r="BA87" i="32"/>
  <c r="BA81" i="32"/>
  <c r="BA85" i="32"/>
  <c r="BA115" i="32"/>
  <c r="BA92" i="32"/>
  <c r="BA42" i="32"/>
  <c r="BA27" i="32"/>
  <c r="T123" i="32"/>
  <c r="BA99" i="32"/>
  <c r="BA8" i="32"/>
  <c r="AZ123" i="32"/>
  <c r="AX123" i="32"/>
  <c r="BA113" i="32"/>
  <c r="BA93" i="32"/>
  <c r="BA20" i="32"/>
  <c r="AY123" i="32"/>
  <c r="BA5" i="32"/>
  <c r="BA74" i="32"/>
  <c r="BA123" i="32" l="1"/>
</calcChain>
</file>

<file path=xl/sharedStrings.xml><?xml version="1.0" encoding="utf-8"?>
<sst xmlns="http://schemas.openxmlformats.org/spreadsheetml/2006/main" count="148" uniqueCount="31">
  <si>
    <t>I դաս</t>
  </si>
  <si>
    <t>IIդաս</t>
  </si>
  <si>
    <t>III դաս</t>
  </si>
  <si>
    <t>IV դաս</t>
  </si>
  <si>
    <t>Ընդամենը՝ I-IV դասարանում</t>
  </si>
  <si>
    <t>V դաս</t>
  </si>
  <si>
    <t>VI դաս</t>
  </si>
  <si>
    <t>VII դաս</t>
  </si>
  <si>
    <t>VIII դաս</t>
  </si>
  <si>
    <t>IX դաս</t>
  </si>
  <si>
    <t>Ընդամենը՝ V-IX դասարանում</t>
  </si>
  <si>
    <t>X դաս</t>
  </si>
  <si>
    <t>XI դաս</t>
  </si>
  <si>
    <t>XII դաս</t>
  </si>
  <si>
    <t>Ընդամենը՝ X-XII դասարանում</t>
  </si>
  <si>
    <t>Ընդամենը դպրոցում</t>
  </si>
  <si>
    <t>Միջին</t>
  </si>
  <si>
    <t>Նախակրթարան աշակերտների թիվ 2020</t>
  </si>
  <si>
    <t>Օթևան(Բայսզ)</t>
  </si>
  <si>
    <t>²Ýí³ÝáõÙÁ</t>
  </si>
  <si>
    <t xml:space="preserve">ÀÝ¹³Ù»ÝÁ </t>
  </si>
  <si>
    <t>a</t>
  </si>
  <si>
    <t>աշակերտ թիվ տարեսկզբին</t>
  </si>
  <si>
    <t>աշակերտ թիվ տարեվերջÇÝ</t>
  </si>
  <si>
    <t>աշակերտների միջին տարեկան թիվ</t>
  </si>
  <si>
    <t>Առանձնահատուկ պայմաններ</t>
  </si>
  <si>
    <t>Ծանր</t>
  </si>
  <si>
    <t>Խորը</t>
  </si>
  <si>
    <t>դասարան թիվ տարեսկզբին</t>
  </si>
  <si>
    <t>դասարան թիվ տարեվերջÇÝ</t>
  </si>
  <si>
    <t>դասարանների միջին տարեկան թիվ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</si>
</sst>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7" formatCode="_-* #,##0.00\ _֏_-;\-* #,##0.00\ _֏_-;_-* &quot;-&quot;??\ _֏_-;_-@_-"/>
    <numFmt numFmtId="168" formatCode="##,##0.0;\(##,##0.0\);\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Cyr"/>
      <family val="2"/>
    </font>
    <font>
      <sz val="8"/>
      <name val="GHEA Grapalat"/>
      <family val="3"/>
    </font>
    <font>
      <b/>
      <sz val="8"/>
      <name val="GHEA Grapalat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8"/>
      <name val="GHEA Grapalat"/>
      <family val="3"/>
    </font>
    <font>
      <sz val="10"/>
      <name val="Arial LatArm"/>
      <family val="2"/>
    </font>
    <font>
      <sz val="12"/>
      <name val="Arial LatArm"/>
      <family val="2"/>
    </font>
    <font>
      <sz val="12"/>
      <name val="GHEA Mariam"/>
      <family val="3"/>
    </font>
    <font>
      <sz val="9"/>
      <name val="Arial LatArm"/>
      <family val="2"/>
    </font>
    <font>
      <b/>
      <sz val="8"/>
      <name val="Arial LatArm"/>
      <family val="2"/>
    </font>
    <font>
      <b/>
      <sz val="10"/>
      <name val="Arial LatArm"/>
      <family val="2"/>
    </font>
    <font>
      <b/>
      <sz val="8"/>
      <color indexed="10"/>
      <name val="Arial LatArm"/>
      <family val="2"/>
    </font>
    <font>
      <sz val="11"/>
      <color rgb="FF000000"/>
      <name val="Calibri"/>
      <family val="2"/>
      <charset val="204"/>
    </font>
    <font>
      <sz val="12"/>
      <color rgb="FF000000"/>
      <name val="Sylfaen"/>
      <family val="1"/>
      <charset val="204"/>
    </font>
    <font>
      <sz val="11"/>
      <name val="Calibri"/>
      <family val="2"/>
      <charset val="204"/>
    </font>
    <font>
      <b/>
      <sz val="12"/>
      <name val="GHEA Mariam"/>
      <family val="3"/>
    </font>
    <font>
      <sz val="12"/>
      <color rgb="FF000000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BFBFBF"/>
        <bgColor rgb="FFFFFFFF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0" fontId="10" fillId="0" borderId="0"/>
    <xf numFmtId="0" fontId="8" fillId="0" borderId="0"/>
    <xf numFmtId="0" fontId="5" fillId="0" borderId="0"/>
    <xf numFmtId="0" fontId="9" fillId="0" borderId="0"/>
    <xf numFmtId="0" fontId="7" fillId="0" borderId="0"/>
    <xf numFmtId="0" fontId="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4" fillId="0" borderId="0" applyFill="0" applyBorder="0" applyProtection="0">
      <alignment horizontal="right" vertical="top"/>
    </xf>
    <xf numFmtId="0" fontId="1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164" fontId="16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</cellStyleXfs>
  <cellXfs count="45">
    <xf numFmtId="0" fontId="0" fillId="0" borderId="0" xfId="0"/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1" fontId="0" fillId="0" borderId="0" xfId="0" applyNumberFormat="1"/>
    <xf numFmtId="1" fontId="18" fillId="4" borderId="1" xfId="1" applyNumberFormat="1" applyFont="1" applyFill="1" applyBorder="1" applyAlignment="1">
      <alignment horizontal="center"/>
    </xf>
    <xf numFmtId="0" fontId="26" fillId="0" borderId="0" xfId="0" applyFont="1"/>
    <xf numFmtId="0" fontId="0" fillId="0" borderId="0" xfId="0" applyAlignment="1">
      <alignment horizontal="left"/>
    </xf>
    <xf numFmtId="0" fontId="22" fillId="0" borderId="2" xfId="0" applyFont="1" applyBorder="1" applyAlignment="1">
      <alignment horizontal="left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0" fontId="25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/>
    </xf>
    <xf numFmtId="0" fontId="27" fillId="0" borderId="1" xfId="0" applyFont="1" applyBorder="1" applyAlignment="1">
      <alignment horizontal="left" vertical="center"/>
    </xf>
    <xf numFmtId="1" fontId="21" fillId="0" borderId="1" xfId="1" applyNumberFormat="1" applyFont="1" applyBorder="1" applyAlignment="1">
      <alignment horizontal="center" vertical="center"/>
    </xf>
    <xf numFmtId="1" fontId="18" fillId="3" borderId="1" xfId="1" applyNumberFormat="1" applyFont="1" applyFill="1" applyBorder="1" applyAlignment="1">
      <alignment horizontal="center"/>
    </xf>
    <xf numFmtId="1" fontId="18" fillId="5" borderId="1" xfId="1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6" borderId="1" xfId="0" applyFont="1" applyFill="1" applyBorder="1"/>
    <xf numFmtId="0" fontId="0" fillId="0" borderId="1" xfId="0" applyBorder="1" applyAlignment="1">
      <alignment horizontal="center" vertical="center"/>
    </xf>
    <xf numFmtId="0" fontId="27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/>
    </xf>
    <xf numFmtId="1" fontId="21" fillId="0" borderId="0" xfId="1" applyNumberFormat="1" applyFont="1" applyBorder="1" applyAlignment="1">
      <alignment horizontal="center" vertical="center"/>
    </xf>
    <xf numFmtId="1" fontId="29" fillId="0" borderId="1" xfId="1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65" fontId="21" fillId="0" borderId="1" xfId="1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</cellXfs>
  <cellStyles count="35">
    <cellStyle name=" 1" xfId="29" xr:uid="{00000000-0005-0000-0000-000000000000}"/>
    <cellStyle name="Comma 15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4" xfId="7" xr:uid="{00000000-0005-0000-0000-000005000000}"/>
    <cellStyle name="Comma 5" xfId="28" xr:uid="{00000000-0005-0000-0000-000006000000}"/>
    <cellStyle name="Comma 6" xfId="32" xr:uid="{00000000-0005-0000-0000-000007000000}"/>
    <cellStyle name="Comma 6 2" xfId="33" xr:uid="{00000000-0005-0000-0000-000008000000}"/>
    <cellStyle name="Hyperlink 2" xfId="8" xr:uid="{00000000-0005-0000-0000-000009000000}"/>
    <cellStyle name="Normal" xfId="0" builtinId="0"/>
    <cellStyle name="Normal 10" xfId="30" xr:uid="{00000000-0005-0000-0000-00000A000000}"/>
    <cellStyle name="Normal 2" xfId="9" xr:uid="{00000000-0005-0000-0000-00000B000000}"/>
    <cellStyle name="Normal 2 2" xfId="10" xr:uid="{00000000-0005-0000-0000-00000C000000}"/>
    <cellStyle name="Normal 2 3" xfId="11" xr:uid="{00000000-0005-0000-0000-00000D000000}"/>
    <cellStyle name="Normal 3" xfId="2" xr:uid="{00000000-0005-0000-0000-00000E000000}"/>
    <cellStyle name="Normal 3 2" xfId="12" xr:uid="{00000000-0005-0000-0000-00000F000000}"/>
    <cellStyle name="Normal 4" xfId="13" xr:uid="{00000000-0005-0000-0000-000010000000}"/>
    <cellStyle name="Normal 5" xfId="14" xr:uid="{00000000-0005-0000-0000-000011000000}"/>
    <cellStyle name="Normal 5 2" xfId="27" xr:uid="{00000000-0005-0000-0000-000012000000}"/>
    <cellStyle name="Normal 6" xfId="15" xr:uid="{00000000-0005-0000-0000-000013000000}"/>
    <cellStyle name="Normal 7" xfId="16" xr:uid="{00000000-0005-0000-0000-000014000000}"/>
    <cellStyle name="Normal 8" xfId="17" xr:uid="{00000000-0005-0000-0000-000015000000}"/>
    <cellStyle name="Normal 9" xfId="25" xr:uid="{00000000-0005-0000-0000-000016000000}"/>
    <cellStyle name="Percent 2" xfId="18" xr:uid="{00000000-0005-0000-0000-000019000000}"/>
    <cellStyle name="Percent 2 2" xfId="19" xr:uid="{00000000-0005-0000-0000-00001A000000}"/>
    <cellStyle name="SN_b" xfId="20" xr:uid="{00000000-0005-0000-0000-00001B000000}"/>
    <cellStyle name="Style 1" xfId="21" xr:uid="{00000000-0005-0000-0000-00001C000000}"/>
    <cellStyle name="Обычный 2" xfId="22" xr:uid="{00000000-0005-0000-0000-00001E000000}"/>
    <cellStyle name="Обычный 2 2" xfId="23" xr:uid="{00000000-0005-0000-0000-00001F000000}"/>
    <cellStyle name="Обычный 2 2 2" xfId="31" xr:uid="{00000000-0005-0000-0000-000020000000}"/>
    <cellStyle name="Обычный 2 3" xfId="26" xr:uid="{00000000-0005-0000-0000-000021000000}"/>
    <cellStyle name="Обычный 3" xfId="24" xr:uid="{00000000-0005-0000-0000-000022000000}"/>
    <cellStyle name="Обычный_Лист1" xfId="1" xr:uid="{00000000-0005-0000-0000-000023000000}"/>
    <cellStyle name="Стиль 1" xfId="34" xr:uid="{8FB836DB-53E0-40DF-8184-24B30E06AC8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in/Downloads/New%20Formula_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esktop/Galstyan/2020-2021/sar/EMIS%201-&#1387;&#1398;%20&#1391;&#1387;&#1405;&#1377;&#1396;&#1397;&#1377;&#1391;%20-%20Copy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Ampop"/>
      <sheetName val="HDC"/>
      <sheetName val="SG1"/>
      <sheetName val="SG2"/>
      <sheetName val="Aragacotn"/>
      <sheetName val="Ararat"/>
      <sheetName val="Armavir"/>
      <sheetName val="Geghark"/>
      <sheetName val="Lori"/>
      <sheetName val="Kotayq"/>
      <sheetName val="Shirak"/>
      <sheetName val="Syuniq"/>
      <sheetName val="Vayoc Dzor"/>
      <sheetName val="Tavush"/>
      <sheetName val="Yerev"/>
      <sheetName val="KGN"/>
      <sheetName val="H3M2"/>
      <sheetName val="Dasagirq_10%"/>
      <sheetName val="Snund"/>
      <sheetName val="Dp-snund"/>
      <sheetName val="Amp"/>
      <sheetName val="Sheet1"/>
    </sheetNames>
    <sheetDataSet>
      <sheetData sheetId="0">
        <row r="23">
          <cell r="C23">
            <v>108800</v>
          </cell>
        </row>
        <row r="28">
          <cell r="C28">
            <v>1.1759999999999999</v>
          </cell>
        </row>
      </sheetData>
      <sheetData sheetId="1"/>
      <sheetData sheetId="2">
        <row r="9">
          <cell r="F9">
            <v>14273.2</v>
          </cell>
        </row>
      </sheetData>
      <sheetData sheetId="3">
        <row r="11">
          <cell r="B11">
            <v>27506.3</v>
          </cell>
        </row>
      </sheetData>
      <sheetData sheetId="4">
        <row r="4">
          <cell r="B4">
            <v>125000</v>
          </cell>
        </row>
        <row r="7">
          <cell r="B7">
            <v>108282.06</v>
          </cell>
        </row>
        <row r="14">
          <cell r="F14">
            <v>1</v>
          </cell>
        </row>
        <row r="15">
          <cell r="F15">
            <v>1.3387755102040815</v>
          </cell>
        </row>
        <row r="16">
          <cell r="F16">
            <v>1.6653061224489796</v>
          </cell>
        </row>
        <row r="18">
          <cell r="C18">
            <v>1.1136363636363635</v>
          </cell>
        </row>
        <row r="24">
          <cell r="C24">
            <v>1.4909090909090907</v>
          </cell>
        </row>
        <row r="28">
          <cell r="C28">
            <v>1.5454545454545454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Դասարան կոմպլեկտավորում"/>
      <sheetName val="Հունվար 2020"/>
      <sheetName val="Աշակերտների միջին թիվ"/>
      <sheetName val="Դասարանների միջին թիվ"/>
    </sheetNames>
    <sheetDataSet>
      <sheetData sheetId="0">
        <row r="6">
          <cell r="C6" t="str">
            <v>Աշտարակի թիվ 1 հ/դ</v>
          </cell>
          <cell r="H6">
            <v>0</v>
          </cell>
          <cell r="J6">
            <v>3</v>
          </cell>
          <cell r="K6">
            <v>93</v>
          </cell>
          <cell r="L6">
            <v>3</v>
          </cell>
          <cell r="M6">
            <v>86</v>
          </cell>
          <cell r="N6">
            <v>3</v>
          </cell>
          <cell r="O6">
            <v>100</v>
          </cell>
          <cell r="P6">
            <v>3</v>
          </cell>
          <cell r="Q6">
            <v>94</v>
          </cell>
          <cell r="T6">
            <v>3</v>
          </cell>
          <cell r="U6">
            <v>88</v>
          </cell>
          <cell r="V6">
            <v>3</v>
          </cell>
          <cell r="W6">
            <v>78</v>
          </cell>
          <cell r="X6">
            <v>4</v>
          </cell>
          <cell r="Y6">
            <v>105</v>
          </cell>
          <cell r="Z6">
            <v>2</v>
          </cell>
          <cell r="AA6">
            <v>65</v>
          </cell>
          <cell r="AB6">
            <v>3</v>
          </cell>
          <cell r="AC6">
            <v>81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</row>
        <row r="7">
          <cell r="C7" t="str">
            <v>Աշտարակի թիվ 2 հ/դ</v>
          </cell>
          <cell r="H7">
            <v>0</v>
          </cell>
          <cell r="J7">
            <v>2</v>
          </cell>
          <cell r="K7">
            <v>36</v>
          </cell>
          <cell r="L7">
            <v>2</v>
          </cell>
          <cell r="M7">
            <v>37</v>
          </cell>
          <cell r="N7">
            <v>1</v>
          </cell>
          <cell r="O7">
            <v>24</v>
          </cell>
          <cell r="P7">
            <v>2</v>
          </cell>
          <cell r="Q7">
            <v>52</v>
          </cell>
          <cell r="T7">
            <v>1</v>
          </cell>
          <cell r="U7">
            <v>31</v>
          </cell>
          <cell r="V7">
            <v>1</v>
          </cell>
          <cell r="W7">
            <v>31</v>
          </cell>
          <cell r="X7">
            <v>1</v>
          </cell>
          <cell r="Y7">
            <v>20</v>
          </cell>
          <cell r="Z7">
            <v>1</v>
          </cell>
          <cell r="AA7">
            <v>31</v>
          </cell>
          <cell r="AB7">
            <v>2</v>
          </cell>
          <cell r="AC7">
            <v>36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  <row r="8">
          <cell r="C8" t="str">
            <v xml:space="preserve">Աշտարակի թիվ 3 հ/դ </v>
          </cell>
          <cell r="H8">
            <v>0</v>
          </cell>
          <cell r="J8">
            <v>1</v>
          </cell>
          <cell r="K8">
            <v>16</v>
          </cell>
          <cell r="L8">
            <v>1</v>
          </cell>
          <cell r="M8">
            <v>16</v>
          </cell>
          <cell r="N8">
            <v>1</v>
          </cell>
          <cell r="O8">
            <v>23</v>
          </cell>
          <cell r="P8">
            <v>1</v>
          </cell>
          <cell r="Q8">
            <v>16</v>
          </cell>
          <cell r="T8">
            <v>1</v>
          </cell>
          <cell r="U8">
            <v>30</v>
          </cell>
          <cell r="V8">
            <v>1</v>
          </cell>
          <cell r="W8">
            <v>21</v>
          </cell>
          <cell r="X8">
            <v>1</v>
          </cell>
          <cell r="Y8">
            <v>18</v>
          </cell>
          <cell r="Z8">
            <v>1</v>
          </cell>
          <cell r="AA8">
            <v>21</v>
          </cell>
          <cell r="AB8">
            <v>1</v>
          </cell>
          <cell r="AC8">
            <v>18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</row>
        <row r="9">
          <cell r="C9" t="str">
            <v>Աշտարակի թիվ 4 հ/դ</v>
          </cell>
          <cell r="H9">
            <v>0</v>
          </cell>
          <cell r="J9">
            <v>3</v>
          </cell>
          <cell r="K9">
            <v>88</v>
          </cell>
          <cell r="L9">
            <v>3</v>
          </cell>
          <cell r="M9">
            <v>78</v>
          </cell>
          <cell r="N9">
            <v>3</v>
          </cell>
          <cell r="O9">
            <v>82</v>
          </cell>
          <cell r="P9">
            <v>2</v>
          </cell>
          <cell r="Q9">
            <v>61</v>
          </cell>
          <cell r="T9">
            <v>2</v>
          </cell>
          <cell r="U9">
            <v>47</v>
          </cell>
          <cell r="V9">
            <v>2</v>
          </cell>
          <cell r="W9">
            <v>63</v>
          </cell>
          <cell r="X9">
            <v>2</v>
          </cell>
          <cell r="Y9">
            <v>56</v>
          </cell>
          <cell r="Z9">
            <v>2</v>
          </cell>
          <cell r="AA9">
            <v>50</v>
          </cell>
          <cell r="AB9">
            <v>2</v>
          </cell>
          <cell r="AC9">
            <v>41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</row>
        <row r="10">
          <cell r="C10" t="str">
            <v xml:space="preserve">Աշտարակի Վ.Պ.հ/դ </v>
          </cell>
          <cell r="H10">
            <v>0</v>
          </cell>
          <cell r="J10">
            <v>2</v>
          </cell>
          <cell r="K10">
            <v>69</v>
          </cell>
          <cell r="L10">
            <v>2</v>
          </cell>
          <cell r="M10">
            <v>53</v>
          </cell>
          <cell r="N10">
            <v>2</v>
          </cell>
          <cell r="O10">
            <v>64</v>
          </cell>
          <cell r="P10">
            <v>3</v>
          </cell>
          <cell r="Q10">
            <v>76</v>
          </cell>
          <cell r="T10">
            <v>3</v>
          </cell>
          <cell r="U10">
            <v>74</v>
          </cell>
          <cell r="V10">
            <v>3</v>
          </cell>
          <cell r="W10">
            <v>80</v>
          </cell>
          <cell r="X10">
            <v>2</v>
          </cell>
          <cell r="Y10">
            <v>62</v>
          </cell>
          <cell r="Z10">
            <v>3</v>
          </cell>
          <cell r="AA10">
            <v>68</v>
          </cell>
          <cell r="AB10">
            <v>2</v>
          </cell>
          <cell r="AC10">
            <v>62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</row>
        <row r="11">
          <cell r="C11" t="str">
            <v>Մուղնիի հ/դ</v>
          </cell>
          <cell r="H11">
            <v>0</v>
          </cell>
          <cell r="J11">
            <v>1</v>
          </cell>
          <cell r="K11">
            <v>18</v>
          </cell>
          <cell r="L11">
            <v>1</v>
          </cell>
          <cell r="M11">
            <v>9</v>
          </cell>
          <cell r="N11">
            <v>1</v>
          </cell>
          <cell r="O11">
            <v>11</v>
          </cell>
          <cell r="P11">
            <v>1</v>
          </cell>
          <cell r="Q11">
            <v>10</v>
          </cell>
          <cell r="T11">
            <v>1</v>
          </cell>
          <cell r="U11">
            <v>14</v>
          </cell>
          <cell r="V11">
            <v>1</v>
          </cell>
          <cell r="W11">
            <v>15</v>
          </cell>
          <cell r="X11">
            <v>1</v>
          </cell>
          <cell r="Y11">
            <v>3</v>
          </cell>
          <cell r="Z11">
            <v>1</v>
          </cell>
          <cell r="AA11">
            <v>6</v>
          </cell>
          <cell r="AB11">
            <v>1</v>
          </cell>
          <cell r="AC11">
            <v>10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2">
          <cell r="C12" t="str">
            <v>Ագարակի մ/դ</v>
          </cell>
          <cell r="H12">
            <v>18</v>
          </cell>
          <cell r="J12">
            <v>1</v>
          </cell>
          <cell r="K12">
            <v>16</v>
          </cell>
          <cell r="L12">
            <v>1</v>
          </cell>
          <cell r="M12">
            <v>20</v>
          </cell>
          <cell r="N12">
            <v>1</v>
          </cell>
          <cell r="O12">
            <v>21</v>
          </cell>
          <cell r="P12">
            <v>1</v>
          </cell>
          <cell r="Q12">
            <v>23</v>
          </cell>
          <cell r="T12">
            <v>1</v>
          </cell>
          <cell r="U12">
            <v>29</v>
          </cell>
          <cell r="V12">
            <v>1</v>
          </cell>
          <cell r="W12">
            <v>26</v>
          </cell>
          <cell r="X12">
            <v>1</v>
          </cell>
          <cell r="Y12">
            <v>26</v>
          </cell>
          <cell r="Z12">
            <v>1</v>
          </cell>
          <cell r="AA12">
            <v>15</v>
          </cell>
          <cell r="AB12">
            <v>1</v>
          </cell>
          <cell r="AC12">
            <v>17</v>
          </cell>
          <cell r="AF12">
            <v>1</v>
          </cell>
          <cell r="AG12">
            <v>13</v>
          </cell>
          <cell r="AH12">
            <v>1</v>
          </cell>
          <cell r="AI12">
            <v>15</v>
          </cell>
          <cell r="AJ12">
            <v>1</v>
          </cell>
          <cell r="AK12">
            <v>12</v>
          </cell>
        </row>
        <row r="13">
          <cell r="C13" t="str">
            <v>Աղձքի մ/դ</v>
          </cell>
          <cell r="H13">
            <v>34</v>
          </cell>
          <cell r="J13">
            <v>1</v>
          </cell>
          <cell r="K13">
            <v>21</v>
          </cell>
          <cell r="L13">
            <v>1</v>
          </cell>
          <cell r="M13">
            <v>21</v>
          </cell>
          <cell r="N13">
            <v>1</v>
          </cell>
          <cell r="O13">
            <v>14</v>
          </cell>
          <cell r="P13">
            <v>1</v>
          </cell>
          <cell r="Q13">
            <v>14</v>
          </cell>
          <cell r="T13">
            <v>1</v>
          </cell>
          <cell r="U13">
            <v>26</v>
          </cell>
          <cell r="V13">
            <v>1</v>
          </cell>
          <cell r="W13">
            <v>17</v>
          </cell>
          <cell r="X13">
            <v>1</v>
          </cell>
          <cell r="Y13">
            <v>15</v>
          </cell>
          <cell r="Z13">
            <v>1</v>
          </cell>
          <cell r="AA13">
            <v>11</v>
          </cell>
          <cell r="AB13">
            <v>1</v>
          </cell>
          <cell r="AC13">
            <v>15</v>
          </cell>
          <cell r="AF13">
            <v>1</v>
          </cell>
          <cell r="AG13">
            <v>12</v>
          </cell>
          <cell r="AH13">
            <v>1</v>
          </cell>
          <cell r="AI13">
            <v>7</v>
          </cell>
          <cell r="AJ13">
            <v>1</v>
          </cell>
          <cell r="AK13">
            <v>12</v>
          </cell>
        </row>
        <row r="14">
          <cell r="C14" t="str">
            <v>Անտառուտի մ/դ</v>
          </cell>
          <cell r="H14">
            <v>0</v>
          </cell>
          <cell r="J14">
            <v>1</v>
          </cell>
          <cell r="K14">
            <v>0</v>
          </cell>
          <cell r="L14">
            <v>1</v>
          </cell>
          <cell r="M14">
            <v>9</v>
          </cell>
          <cell r="N14">
            <v>1</v>
          </cell>
          <cell r="O14">
            <v>4</v>
          </cell>
          <cell r="P14">
            <v>1</v>
          </cell>
          <cell r="Q14">
            <v>15</v>
          </cell>
          <cell r="T14">
            <v>1</v>
          </cell>
          <cell r="U14">
            <v>10</v>
          </cell>
          <cell r="V14">
            <v>1</v>
          </cell>
          <cell r="W14">
            <v>6</v>
          </cell>
          <cell r="X14">
            <v>1</v>
          </cell>
          <cell r="Y14">
            <v>6</v>
          </cell>
          <cell r="Z14">
            <v>1</v>
          </cell>
          <cell r="AA14">
            <v>13</v>
          </cell>
          <cell r="AB14">
            <v>1</v>
          </cell>
          <cell r="AC14">
            <v>8</v>
          </cell>
          <cell r="AF14">
            <v>1</v>
          </cell>
          <cell r="AG14">
            <v>9</v>
          </cell>
          <cell r="AH14">
            <v>1</v>
          </cell>
          <cell r="AI14">
            <v>5</v>
          </cell>
          <cell r="AJ14">
            <v>1</v>
          </cell>
          <cell r="AK14">
            <v>9</v>
          </cell>
        </row>
        <row r="15">
          <cell r="C15" t="str">
            <v>Արագածոտնի մ/դ</v>
          </cell>
          <cell r="H15">
            <v>14</v>
          </cell>
          <cell r="J15">
            <v>1</v>
          </cell>
          <cell r="K15">
            <v>11</v>
          </cell>
          <cell r="L15">
            <v>1</v>
          </cell>
          <cell r="M15">
            <v>15</v>
          </cell>
          <cell r="N15">
            <v>1</v>
          </cell>
          <cell r="O15">
            <v>16</v>
          </cell>
          <cell r="P15">
            <v>1</v>
          </cell>
          <cell r="Q15">
            <v>10</v>
          </cell>
          <cell r="T15">
            <v>1</v>
          </cell>
          <cell r="U15">
            <v>13</v>
          </cell>
          <cell r="V15">
            <v>1</v>
          </cell>
          <cell r="W15">
            <v>24</v>
          </cell>
          <cell r="X15">
            <v>1</v>
          </cell>
          <cell r="Y15">
            <v>15</v>
          </cell>
          <cell r="Z15">
            <v>1</v>
          </cell>
          <cell r="AA15">
            <v>17</v>
          </cell>
          <cell r="AB15">
            <v>1</v>
          </cell>
          <cell r="AC15">
            <v>16</v>
          </cell>
          <cell r="AF15">
            <v>1</v>
          </cell>
          <cell r="AG15">
            <v>4</v>
          </cell>
          <cell r="AH15">
            <v>1</v>
          </cell>
          <cell r="AI15">
            <v>2</v>
          </cell>
          <cell r="AJ15">
            <v>1</v>
          </cell>
          <cell r="AK15">
            <v>4</v>
          </cell>
        </row>
        <row r="16">
          <cell r="C16" t="str">
            <v>Արտաշավանի մ/դ</v>
          </cell>
          <cell r="H16">
            <v>8</v>
          </cell>
          <cell r="J16">
            <v>1</v>
          </cell>
          <cell r="K16">
            <v>15</v>
          </cell>
          <cell r="L16">
            <v>1</v>
          </cell>
          <cell r="M16">
            <v>12</v>
          </cell>
          <cell r="N16">
            <v>1</v>
          </cell>
          <cell r="O16">
            <v>11</v>
          </cell>
          <cell r="P16">
            <v>1</v>
          </cell>
          <cell r="Q16">
            <v>14</v>
          </cell>
          <cell r="T16">
            <v>1</v>
          </cell>
          <cell r="U16">
            <v>6</v>
          </cell>
          <cell r="V16">
            <v>1</v>
          </cell>
          <cell r="W16">
            <v>8</v>
          </cell>
          <cell r="X16">
            <v>1</v>
          </cell>
          <cell r="Y16">
            <v>8</v>
          </cell>
          <cell r="Z16">
            <v>1</v>
          </cell>
          <cell r="AA16">
            <v>10</v>
          </cell>
          <cell r="AB16">
            <v>1</v>
          </cell>
          <cell r="AC16">
            <v>13</v>
          </cell>
          <cell r="AF16">
            <v>1</v>
          </cell>
          <cell r="AG16">
            <v>8</v>
          </cell>
          <cell r="AH16">
            <v>1</v>
          </cell>
          <cell r="AI16">
            <v>7</v>
          </cell>
          <cell r="AJ16">
            <v>1</v>
          </cell>
          <cell r="AK16">
            <v>4</v>
          </cell>
        </row>
        <row r="17">
          <cell r="C17" t="str">
            <v>Արուճի մ/դ</v>
          </cell>
          <cell r="H17">
            <v>16</v>
          </cell>
          <cell r="J17">
            <v>1</v>
          </cell>
          <cell r="K17">
            <v>15</v>
          </cell>
          <cell r="L17">
            <v>1</v>
          </cell>
          <cell r="M17">
            <v>22</v>
          </cell>
          <cell r="N17">
            <v>1</v>
          </cell>
          <cell r="O17">
            <v>14</v>
          </cell>
          <cell r="P17">
            <v>1</v>
          </cell>
          <cell r="Q17">
            <v>16</v>
          </cell>
          <cell r="T17">
            <v>1</v>
          </cell>
          <cell r="U17">
            <v>16</v>
          </cell>
          <cell r="V17">
            <v>1</v>
          </cell>
          <cell r="W17">
            <v>14</v>
          </cell>
          <cell r="X17">
            <v>1</v>
          </cell>
          <cell r="Y17">
            <v>11</v>
          </cell>
          <cell r="Z17">
            <v>1</v>
          </cell>
          <cell r="AA17">
            <v>19</v>
          </cell>
          <cell r="AB17">
            <v>1</v>
          </cell>
          <cell r="AC17">
            <v>12</v>
          </cell>
          <cell r="AF17">
            <v>1</v>
          </cell>
          <cell r="AG17">
            <v>11</v>
          </cell>
          <cell r="AH17">
            <v>1</v>
          </cell>
          <cell r="AI17">
            <v>9</v>
          </cell>
          <cell r="AJ17">
            <v>1</v>
          </cell>
          <cell r="AK17">
            <v>8</v>
          </cell>
        </row>
        <row r="18">
          <cell r="C18" t="str">
            <v>Ավանի մ/դ</v>
          </cell>
          <cell r="H18">
            <v>12</v>
          </cell>
          <cell r="J18">
            <v>1</v>
          </cell>
          <cell r="K18">
            <v>12</v>
          </cell>
          <cell r="L18">
            <v>1</v>
          </cell>
          <cell r="M18">
            <v>12</v>
          </cell>
          <cell r="N18">
            <v>1</v>
          </cell>
          <cell r="O18">
            <v>6</v>
          </cell>
          <cell r="P18">
            <v>1</v>
          </cell>
          <cell r="Q18">
            <v>16</v>
          </cell>
          <cell r="T18">
            <v>1</v>
          </cell>
          <cell r="U18">
            <v>10</v>
          </cell>
          <cell r="V18">
            <v>1</v>
          </cell>
          <cell r="W18">
            <v>13</v>
          </cell>
          <cell r="X18">
            <v>1</v>
          </cell>
          <cell r="Y18">
            <v>10</v>
          </cell>
          <cell r="Z18">
            <v>1</v>
          </cell>
          <cell r="AA18">
            <v>10</v>
          </cell>
          <cell r="AB18">
            <v>1</v>
          </cell>
          <cell r="AC18">
            <v>6</v>
          </cell>
          <cell r="AF18">
            <v>1</v>
          </cell>
          <cell r="AG18">
            <v>8</v>
          </cell>
          <cell r="AH18">
            <v>1</v>
          </cell>
          <cell r="AI18">
            <v>7</v>
          </cell>
          <cell r="AJ18">
            <v>1</v>
          </cell>
          <cell r="AK18">
            <v>9</v>
          </cell>
        </row>
        <row r="19">
          <cell r="C19" t="str">
            <v>Բազմաղբյուրի մ/դ</v>
          </cell>
          <cell r="H19">
            <v>10</v>
          </cell>
          <cell r="J19">
            <v>1</v>
          </cell>
          <cell r="K19">
            <v>15</v>
          </cell>
          <cell r="L19">
            <v>1</v>
          </cell>
          <cell r="M19">
            <v>9</v>
          </cell>
          <cell r="N19">
            <v>1</v>
          </cell>
          <cell r="O19">
            <v>9</v>
          </cell>
          <cell r="P19">
            <v>1</v>
          </cell>
          <cell r="Q19">
            <v>10</v>
          </cell>
          <cell r="T19">
            <v>1</v>
          </cell>
          <cell r="U19">
            <v>6</v>
          </cell>
          <cell r="V19">
            <v>1</v>
          </cell>
          <cell r="W19">
            <v>9</v>
          </cell>
          <cell r="X19">
            <v>1</v>
          </cell>
          <cell r="Y19">
            <v>12</v>
          </cell>
          <cell r="Z19">
            <v>1</v>
          </cell>
          <cell r="AA19">
            <v>3</v>
          </cell>
          <cell r="AB19">
            <v>1</v>
          </cell>
          <cell r="AC19">
            <v>5</v>
          </cell>
          <cell r="AF19">
            <v>1</v>
          </cell>
          <cell r="AG19">
            <v>11</v>
          </cell>
          <cell r="AH19">
            <v>1</v>
          </cell>
          <cell r="AI19">
            <v>8</v>
          </cell>
          <cell r="AJ19">
            <v>1</v>
          </cell>
          <cell r="AK19">
            <v>3</v>
          </cell>
        </row>
        <row r="20">
          <cell r="C20" t="str">
            <v>Բյուրականի մ/դ</v>
          </cell>
          <cell r="H20">
            <v>0</v>
          </cell>
          <cell r="J20">
            <v>2</v>
          </cell>
          <cell r="K20">
            <v>38</v>
          </cell>
          <cell r="L20">
            <v>2</v>
          </cell>
          <cell r="M20">
            <v>59</v>
          </cell>
          <cell r="N20">
            <v>2</v>
          </cell>
          <cell r="O20">
            <v>43</v>
          </cell>
          <cell r="P20">
            <v>2</v>
          </cell>
          <cell r="Q20">
            <v>50</v>
          </cell>
          <cell r="T20">
            <v>2</v>
          </cell>
          <cell r="U20">
            <v>43</v>
          </cell>
          <cell r="V20">
            <v>2</v>
          </cell>
          <cell r="W20">
            <v>52</v>
          </cell>
          <cell r="X20">
            <v>2</v>
          </cell>
          <cell r="Y20">
            <v>41</v>
          </cell>
          <cell r="Z20">
            <v>2</v>
          </cell>
          <cell r="AA20">
            <v>40</v>
          </cell>
          <cell r="AB20">
            <v>2</v>
          </cell>
          <cell r="AC20">
            <v>37</v>
          </cell>
          <cell r="AF20">
            <v>1</v>
          </cell>
          <cell r="AG20">
            <v>25</v>
          </cell>
          <cell r="AH20">
            <v>2</v>
          </cell>
          <cell r="AI20">
            <v>38</v>
          </cell>
          <cell r="AJ20">
            <v>1</v>
          </cell>
          <cell r="AK20">
            <v>19</v>
          </cell>
        </row>
        <row r="21">
          <cell r="C21" t="str">
            <v xml:space="preserve">Լեռնարոտի մ/դ </v>
          </cell>
          <cell r="H21">
            <v>0</v>
          </cell>
          <cell r="J21">
            <v>1</v>
          </cell>
          <cell r="K21">
            <v>5</v>
          </cell>
          <cell r="L21">
            <v>1</v>
          </cell>
          <cell r="M21">
            <v>3</v>
          </cell>
          <cell r="N21">
            <v>1</v>
          </cell>
          <cell r="O21">
            <v>4</v>
          </cell>
          <cell r="P21">
            <v>1</v>
          </cell>
          <cell r="Q21">
            <v>4</v>
          </cell>
          <cell r="T21">
            <v>1</v>
          </cell>
          <cell r="U21">
            <v>5</v>
          </cell>
          <cell r="V21">
            <v>1</v>
          </cell>
          <cell r="W21">
            <v>4</v>
          </cell>
          <cell r="X21">
            <v>1</v>
          </cell>
          <cell r="Y21">
            <v>5</v>
          </cell>
          <cell r="Z21">
            <v>0</v>
          </cell>
          <cell r="AA21">
            <v>0</v>
          </cell>
          <cell r="AB21">
            <v>1</v>
          </cell>
          <cell r="AC21">
            <v>3</v>
          </cell>
          <cell r="AF21">
            <v>0</v>
          </cell>
          <cell r="AG21">
            <v>0</v>
          </cell>
          <cell r="AH21">
            <v>1</v>
          </cell>
          <cell r="AI21">
            <v>5</v>
          </cell>
          <cell r="AJ21">
            <v>1</v>
          </cell>
          <cell r="AK21">
            <v>5</v>
          </cell>
        </row>
        <row r="22">
          <cell r="C22" t="str">
            <v xml:space="preserve">Կարբիի մ/դ </v>
          </cell>
          <cell r="H22">
            <v>0</v>
          </cell>
          <cell r="J22">
            <v>2</v>
          </cell>
          <cell r="K22">
            <v>66</v>
          </cell>
          <cell r="L22">
            <v>2</v>
          </cell>
          <cell r="M22">
            <v>55</v>
          </cell>
          <cell r="N22">
            <v>2</v>
          </cell>
          <cell r="O22">
            <v>54</v>
          </cell>
          <cell r="P22">
            <v>2</v>
          </cell>
          <cell r="Q22">
            <v>48</v>
          </cell>
          <cell r="T22">
            <v>2</v>
          </cell>
          <cell r="U22">
            <v>66</v>
          </cell>
          <cell r="V22">
            <v>2</v>
          </cell>
          <cell r="W22">
            <v>55</v>
          </cell>
          <cell r="X22">
            <v>2</v>
          </cell>
          <cell r="Y22">
            <v>58</v>
          </cell>
          <cell r="Z22">
            <v>2</v>
          </cell>
          <cell r="AA22">
            <v>43</v>
          </cell>
          <cell r="AB22">
            <v>2</v>
          </cell>
          <cell r="AC22">
            <v>50</v>
          </cell>
          <cell r="AF22">
            <v>2</v>
          </cell>
          <cell r="AG22">
            <v>34</v>
          </cell>
          <cell r="AH22">
            <v>2</v>
          </cell>
          <cell r="AI22">
            <v>37</v>
          </cell>
          <cell r="AJ22">
            <v>2</v>
          </cell>
          <cell r="AK22">
            <v>42</v>
          </cell>
        </row>
        <row r="23">
          <cell r="C23" t="str">
            <v xml:space="preserve">Կարինի մ/դ </v>
          </cell>
          <cell r="H23">
            <v>0</v>
          </cell>
          <cell r="J23">
            <v>1</v>
          </cell>
          <cell r="K23">
            <v>5</v>
          </cell>
          <cell r="L23">
            <v>1</v>
          </cell>
          <cell r="M23">
            <v>7</v>
          </cell>
          <cell r="N23">
            <v>1</v>
          </cell>
          <cell r="O23">
            <v>10</v>
          </cell>
          <cell r="P23">
            <v>1</v>
          </cell>
          <cell r="Q23">
            <v>7</v>
          </cell>
          <cell r="T23">
            <v>1</v>
          </cell>
          <cell r="U23">
            <v>13</v>
          </cell>
          <cell r="V23">
            <v>1</v>
          </cell>
          <cell r="W23">
            <v>8</v>
          </cell>
          <cell r="X23">
            <v>1</v>
          </cell>
          <cell r="Y23">
            <v>11</v>
          </cell>
          <cell r="Z23">
            <v>1</v>
          </cell>
          <cell r="AA23">
            <v>13</v>
          </cell>
          <cell r="AB23">
            <v>1</v>
          </cell>
          <cell r="AC23">
            <v>14</v>
          </cell>
          <cell r="AF23">
            <v>1</v>
          </cell>
          <cell r="AG23">
            <v>7</v>
          </cell>
          <cell r="AH23">
            <v>1</v>
          </cell>
          <cell r="AI23">
            <v>4</v>
          </cell>
          <cell r="AJ23">
            <v>1</v>
          </cell>
          <cell r="AK23">
            <v>8</v>
          </cell>
        </row>
        <row r="24">
          <cell r="C24" t="str">
            <v xml:space="preserve">Կոշի մ/դ </v>
          </cell>
          <cell r="H24">
            <v>41</v>
          </cell>
          <cell r="J24">
            <v>2</v>
          </cell>
          <cell r="K24">
            <v>40</v>
          </cell>
          <cell r="L24">
            <v>2</v>
          </cell>
          <cell r="M24">
            <v>40</v>
          </cell>
          <cell r="N24">
            <v>2</v>
          </cell>
          <cell r="O24">
            <v>42</v>
          </cell>
          <cell r="P24">
            <v>1</v>
          </cell>
          <cell r="Q24">
            <v>31</v>
          </cell>
          <cell r="T24">
            <v>1</v>
          </cell>
          <cell r="U24">
            <v>30</v>
          </cell>
          <cell r="V24">
            <v>1</v>
          </cell>
          <cell r="W24">
            <v>31</v>
          </cell>
          <cell r="X24">
            <v>2</v>
          </cell>
          <cell r="Y24">
            <v>38</v>
          </cell>
          <cell r="Z24">
            <v>1</v>
          </cell>
          <cell r="AA24">
            <v>31</v>
          </cell>
          <cell r="AB24">
            <v>2</v>
          </cell>
          <cell r="AC24">
            <v>37</v>
          </cell>
          <cell r="AF24">
            <v>1</v>
          </cell>
          <cell r="AG24">
            <v>26</v>
          </cell>
          <cell r="AH24">
            <v>1</v>
          </cell>
          <cell r="AI24">
            <v>27</v>
          </cell>
          <cell r="AJ24">
            <v>2</v>
          </cell>
          <cell r="AK24">
            <v>41</v>
          </cell>
        </row>
        <row r="25">
          <cell r="C25" t="str">
            <v>Ղազարավանի մ/դ</v>
          </cell>
          <cell r="H25">
            <v>4</v>
          </cell>
          <cell r="J25">
            <v>1</v>
          </cell>
          <cell r="K25">
            <v>4</v>
          </cell>
          <cell r="L25">
            <v>1</v>
          </cell>
          <cell r="M25">
            <v>7</v>
          </cell>
          <cell r="N25">
            <v>1</v>
          </cell>
          <cell r="O25">
            <v>7</v>
          </cell>
          <cell r="P25">
            <v>1</v>
          </cell>
          <cell r="Q25">
            <v>5</v>
          </cell>
          <cell r="T25">
            <v>1</v>
          </cell>
          <cell r="U25">
            <v>6</v>
          </cell>
          <cell r="V25">
            <v>1</v>
          </cell>
          <cell r="W25">
            <v>6</v>
          </cell>
          <cell r="X25">
            <v>1</v>
          </cell>
          <cell r="Y25">
            <v>6</v>
          </cell>
          <cell r="Z25">
            <v>1</v>
          </cell>
          <cell r="AA25">
            <v>3</v>
          </cell>
          <cell r="AB25">
            <v>1</v>
          </cell>
          <cell r="AC25">
            <v>6</v>
          </cell>
          <cell r="AF25">
            <v>1</v>
          </cell>
          <cell r="AG25">
            <v>7</v>
          </cell>
          <cell r="AH25">
            <v>1</v>
          </cell>
          <cell r="AI25">
            <v>4</v>
          </cell>
          <cell r="AJ25">
            <v>1</v>
          </cell>
          <cell r="AK25">
            <v>4</v>
          </cell>
        </row>
        <row r="26">
          <cell r="C26" t="str">
            <v>Նոր Ամանոսի մ/դ</v>
          </cell>
          <cell r="H26">
            <v>16</v>
          </cell>
          <cell r="J26">
            <v>1</v>
          </cell>
          <cell r="K26">
            <v>15</v>
          </cell>
          <cell r="L26">
            <v>1</v>
          </cell>
          <cell r="M26">
            <v>9</v>
          </cell>
          <cell r="N26">
            <v>1</v>
          </cell>
          <cell r="O26">
            <v>9</v>
          </cell>
          <cell r="P26">
            <v>1</v>
          </cell>
          <cell r="Q26">
            <v>15</v>
          </cell>
          <cell r="T26">
            <v>1</v>
          </cell>
          <cell r="U26">
            <v>13</v>
          </cell>
          <cell r="V26">
            <v>1</v>
          </cell>
          <cell r="W26">
            <v>11</v>
          </cell>
          <cell r="X26">
            <v>1</v>
          </cell>
          <cell r="Y26">
            <v>11</v>
          </cell>
          <cell r="Z26">
            <v>1</v>
          </cell>
          <cell r="AA26">
            <v>4</v>
          </cell>
          <cell r="AB26">
            <v>1</v>
          </cell>
          <cell r="AC26">
            <v>4</v>
          </cell>
          <cell r="AF26">
            <v>1</v>
          </cell>
          <cell r="AG26">
            <v>9</v>
          </cell>
          <cell r="AH26">
            <v>1</v>
          </cell>
          <cell r="AI26">
            <v>8</v>
          </cell>
          <cell r="AJ26">
            <v>1</v>
          </cell>
          <cell r="AK26">
            <v>8</v>
          </cell>
        </row>
        <row r="27">
          <cell r="C27" t="str">
            <v>Նոր Եդեսիայի մ/դ</v>
          </cell>
          <cell r="H27">
            <v>20</v>
          </cell>
          <cell r="J27">
            <v>1</v>
          </cell>
          <cell r="K27">
            <v>22</v>
          </cell>
          <cell r="L27">
            <v>2</v>
          </cell>
          <cell r="M27">
            <v>36</v>
          </cell>
          <cell r="N27">
            <v>1</v>
          </cell>
          <cell r="O27">
            <v>20</v>
          </cell>
          <cell r="P27">
            <v>1</v>
          </cell>
          <cell r="Q27">
            <v>25</v>
          </cell>
          <cell r="T27">
            <v>1</v>
          </cell>
          <cell r="U27">
            <v>27</v>
          </cell>
          <cell r="V27">
            <v>1</v>
          </cell>
          <cell r="W27">
            <v>19</v>
          </cell>
          <cell r="X27">
            <v>1</v>
          </cell>
          <cell r="Y27">
            <v>23</v>
          </cell>
          <cell r="Z27">
            <v>1</v>
          </cell>
          <cell r="AA27">
            <v>16</v>
          </cell>
          <cell r="AB27">
            <v>1</v>
          </cell>
          <cell r="AC27">
            <v>13</v>
          </cell>
          <cell r="AF27">
            <v>1</v>
          </cell>
          <cell r="AG27">
            <v>16</v>
          </cell>
          <cell r="AH27">
            <v>1</v>
          </cell>
          <cell r="AI27">
            <v>18</v>
          </cell>
          <cell r="AJ27">
            <v>1</v>
          </cell>
          <cell r="AK27">
            <v>10</v>
          </cell>
        </row>
        <row r="28">
          <cell r="C28" t="str">
            <v>Շամիրամի հ/դ</v>
          </cell>
          <cell r="H28">
            <v>7</v>
          </cell>
          <cell r="J28">
            <v>1</v>
          </cell>
          <cell r="K28">
            <v>6</v>
          </cell>
          <cell r="L28">
            <v>1</v>
          </cell>
          <cell r="M28">
            <v>9</v>
          </cell>
          <cell r="N28">
            <v>1</v>
          </cell>
          <cell r="O28">
            <v>9</v>
          </cell>
          <cell r="P28">
            <v>1</v>
          </cell>
          <cell r="Q28">
            <v>7</v>
          </cell>
          <cell r="T28">
            <v>1</v>
          </cell>
          <cell r="U28">
            <v>8</v>
          </cell>
          <cell r="V28">
            <v>1</v>
          </cell>
          <cell r="W28">
            <v>11</v>
          </cell>
          <cell r="X28">
            <v>1</v>
          </cell>
          <cell r="Y28">
            <v>10</v>
          </cell>
          <cell r="Z28">
            <v>1</v>
          </cell>
          <cell r="AA28">
            <v>13</v>
          </cell>
          <cell r="AB28">
            <v>1</v>
          </cell>
          <cell r="AC28">
            <v>8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</row>
        <row r="29">
          <cell r="C29" t="str">
            <v>Ոսկեհատի  մ/դ</v>
          </cell>
          <cell r="H29">
            <v>10</v>
          </cell>
          <cell r="J29">
            <v>1</v>
          </cell>
          <cell r="K29">
            <v>13</v>
          </cell>
          <cell r="L29">
            <v>1</v>
          </cell>
          <cell r="M29">
            <v>18</v>
          </cell>
          <cell r="N29">
            <v>1</v>
          </cell>
          <cell r="O29">
            <v>11</v>
          </cell>
          <cell r="P29">
            <v>1</v>
          </cell>
          <cell r="Q29">
            <v>16</v>
          </cell>
          <cell r="T29">
            <v>1</v>
          </cell>
          <cell r="U29">
            <v>14</v>
          </cell>
          <cell r="V29">
            <v>1</v>
          </cell>
          <cell r="W29">
            <v>16</v>
          </cell>
          <cell r="X29">
            <v>1</v>
          </cell>
          <cell r="Y29">
            <v>14</v>
          </cell>
          <cell r="Z29">
            <v>1</v>
          </cell>
          <cell r="AA29">
            <v>14</v>
          </cell>
          <cell r="AB29">
            <v>1</v>
          </cell>
          <cell r="AC29">
            <v>14</v>
          </cell>
          <cell r="AF29">
            <v>1</v>
          </cell>
          <cell r="AG29">
            <v>5</v>
          </cell>
          <cell r="AH29">
            <v>1</v>
          </cell>
          <cell r="AI29">
            <v>15</v>
          </cell>
          <cell r="AJ29">
            <v>1</v>
          </cell>
          <cell r="AK29">
            <v>13</v>
          </cell>
        </row>
        <row r="30">
          <cell r="C30" t="str">
            <v>Ոսկեվազի մ/դ</v>
          </cell>
          <cell r="H30">
            <v>6</v>
          </cell>
          <cell r="J30">
            <v>2</v>
          </cell>
          <cell r="K30">
            <v>0</v>
          </cell>
          <cell r="L30">
            <v>2</v>
          </cell>
          <cell r="M30">
            <v>58</v>
          </cell>
          <cell r="N30">
            <v>2</v>
          </cell>
          <cell r="O30">
            <v>49</v>
          </cell>
          <cell r="P30">
            <v>2</v>
          </cell>
          <cell r="Q30">
            <v>52</v>
          </cell>
          <cell r="T30">
            <v>2</v>
          </cell>
          <cell r="U30">
            <v>55</v>
          </cell>
          <cell r="V30">
            <v>2</v>
          </cell>
          <cell r="W30">
            <v>46</v>
          </cell>
          <cell r="X30">
            <v>2</v>
          </cell>
          <cell r="Y30">
            <v>50</v>
          </cell>
          <cell r="Z30">
            <v>2</v>
          </cell>
          <cell r="AA30">
            <v>50</v>
          </cell>
          <cell r="AB30">
            <v>2</v>
          </cell>
          <cell r="AC30">
            <v>48</v>
          </cell>
          <cell r="AF30">
            <v>2</v>
          </cell>
          <cell r="AG30">
            <v>43</v>
          </cell>
          <cell r="AH30">
            <v>2</v>
          </cell>
          <cell r="AI30">
            <v>43</v>
          </cell>
          <cell r="AJ30">
            <v>2</v>
          </cell>
          <cell r="AK30">
            <v>40</v>
          </cell>
        </row>
        <row r="31">
          <cell r="C31" t="str">
            <v>Սասունիկի մ/դ</v>
          </cell>
          <cell r="H31">
            <v>34</v>
          </cell>
          <cell r="J31">
            <v>1</v>
          </cell>
          <cell r="K31">
            <v>25</v>
          </cell>
          <cell r="L31">
            <v>2</v>
          </cell>
          <cell r="M31">
            <v>39</v>
          </cell>
          <cell r="N31">
            <v>2</v>
          </cell>
          <cell r="O31">
            <v>37</v>
          </cell>
          <cell r="P31">
            <v>2</v>
          </cell>
          <cell r="Q31">
            <v>36</v>
          </cell>
          <cell r="T31">
            <v>1</v>
          </cell>
          <cell r="U31">
            <v>30</v>
          </cell>
          <cell r="V31">
            <v>1</v>
          </cell>
          <cell r="W31">
            <v>35</v>
          </cell>
          <cell r="X31">
            <v>1</v>
          </cell>
          <cell r="Y31">
            <v>32</v>
          </cell>
          <cell r="Z31">
            <v>1</v>
          </cell>
          <cell r="AA31">
            <v>22</v>
          </cell>
          <cell r="AB31">
            <v>1</v>
          </cell>
          <cell r="AC31">
            <v>30</v>
          </cell>
          <cell r="AF31">
            <v>1</v>
          </cell>
          <cell r="AG31">
            <v>19</v>
          </cell>
          <cell r="AH31">
            <v>2</v>
          </cell>
          <cell r="AI31">
            <v>39</v>
          </cell>
          <cell r="AJ31">
            <v>1</v>
          </cell>
          <cell r="AK31">
            <v>17</v>
          </cell>
        </row>
        <row r="32">
          <cell r="C32" t="str">
            <v xml:space="preserve">Ուշիի մ/դ </v>
          </cell>
          <cell r="H32">
            <v>0</v>
          </cell>
          <cell r="J32">
            <v>1</v>
          </cell>
          <cell r="K32">
            <v>10</v>
          </cell>
          <cell r="L32">
            <v>1</v>
          </cell>
          <cell r="M32">
            <v>19</v>
          </cell>
          <cell r="N32">
            <v>1</v>
          </cell>
          <cell r="O32">
            <v>12</v>
          </cell>
          <cell r="P32">
            <v>1</v>
          </cell>
          <cell r="Q32">
            <v>17</v>
          </cell>
          <cell r="T32">
            <v>1</v>
          </cell>
          <cell r="U32">
            <v>19</v>
          </cell>
          <cell r="V32">
            <v>1</v>
          </cell>
          <cell r="W32">
            <v>11</v>
          </cell>
          <cell r="X32">
            <v>1</v>
          </cell>
          <cell r="Y32">
            <v>12</v>
          </cell>
          <cell r="Z32">
            <v>1</v>
          </cell>
          <cell r="AA32">
            <v>14</v>
          </cell>
          <cell r="AB32">
            <v>1</v>
          </cell>
          <cell r="AC32">
            <v>16</v>
          </cell>
          <cell r="AF32">
            <v>1</v>
          </cell>
          <cell r="AG32">
            <v>13</v>
          </cell>
          <cell r="AH32">
            <v>1</v>
          </cell>
          <cell r="AI32">
            <v>17</v>
          </cell>
          <cell r="AJ32">
            <v>1</v>
          </cell>
          <cell r="AK32">
            <v>16</v>
          </cell>
        </row>
        <row r="33">
          <cell r="C33" t="str">
            <v>Ուջանի մ/դ</v>
          </cell>
          <cell r="H33">
            <v>22</v>
          </cell>
          <cell r="J33">
            <v>1</v>
          </cell>
          <cell r="K33">
            <v>19</v>
          </cell>
          <cell r="L33">
            <v>1</v>
          </cell>
          <cell r="M33">
            <v>24</v>
          </cell>
          <cell r="N33">
            <v>1</v>
          </cell>
          <cell r="O33">
            <v>15</v>
          </cell>
          <cell r="P33">
            <v>1</v>
          </cell>
          <cell r="Q33">
            <v>33</v>
          </cell>
          <cell r="T33">
            <v>1</v>
          </cell>
          <cell r="U33">
            <v>23</v>
          </cell>
          <cell r="V33">
            <v>1</v>
          </cell>
          <cell r="W33">
            <v>33</v>
          </cell>
          <cell r="X33">
            <v>1</v>
          </cell>
          <cell r="Y33">
            <v>21</v>
          </cell>
          <cell r="Z33">
            <v>1</v>
          </cell>
          <cell r="AA33">
            <v>20</v>
          </cell>
          <cell r="AB33">
            <v>2</v>
          </cell>
          <cell r="AC33">
            <v>35</v>
          </cell>
          <cell r="AF33">
            <v>2</v>
          </cell>
          <cell r="AG33">
            <v>40</v>
          </cell>
          <cell r="AH33">
            <v>1</v>
          </cell>
          <cell r="AI33">
            <v>28</v>
          </cell>
          <cell r="AJ33">
            <v>1</v>
          </cell>
          <cell r="AK33">
            <v>14</v>
          </cell>
        </row>
        <row r="34">
          <cell r="C34" t="str">
            <v>Փարպիի մ/դ</v>
          </cell>
          <cell r="H34">
            <v>5</v>
          </cell>
          <cell r="J34">
            <v>1</v>
          </cell>
          <cell r="K34">
            <v>22</v>
          </cell>
          <cell r="L34">
            <v>1</v>
          </cell>
          <cell r="M34">
            <v>12</v>
          </cell>
          <cell r="N34">
            <v>1</v>
          </cell>
          <cell r="O34">
            <v>19</v>
          </cell>
          <cell r="P34">
            <v>1</v>
          </cell>
          <cell r="Q34">
            <v>14</v>
          </cell>
          <cell r="T34">
            <v>1</v>
          </cell>
          <cell r="U34">
            <v>18</v>
          </cell>
          <cell r="V34">
            <v>1</v>
          </cell>
          <cell r="W34">
            <v>22</v>
          </cell>
          <cell r="X34">
            <v>1</v>
          </cell>
          <cell r="Y34">
            <v>22</v>
          </cell>
          <cell r="Z34">
            <v>1</v>
          </cell>
          <cell r="AA34">
            <v>23</v>
          </cell>
          <cell r="AB34">
            <v>1</v>
          </cell>
          <cell r="AC34">
            <v>17</v>
          </cell>
          <cell r="AF34">
            <v>1</v>
          </cell>
          <cell r="AG34">
            <v>19</v>
          </cell>
          <cell r="AH34">
            <v>1</v>
          </cell>
          <cell r="AI34">
            <v>18</v>
          </cell>
          <cell r="AJ34">
            <v>1</v>
          </cell>
          <cell r="AK34">
            <v>10</v>
          </cell>
        </row>
        <row r="35">
          <cell r="C35" t="str">
            <v>Օհանավանի մ/դ</v>
          </cell>
          <cell r="H35">
            <v>13</v>
          </cell>
          <cell r="J35">
            <v>2</v>
          </cell>
          <cell r="K35">
            <v>41</v>
          </cell>
          <cell r="L35">
            <v>1</v>
          </cell>
          <cell r="M35">
            <v>26</v>
          </cell>
          <cell r="N35">
            <v>1</v>
          </cell>
          <cell r="O35">
            <v>31</v>
          </cell>
          <cell r="P35">
            <v>1</v>
          </cell>
          <cell r="Q35">
            <v>23</v>
          </cell>
          <cell r="T35">
            <v>2</v>
          </cell>
          <cell r="U35">
            <v>37</v>
          </cell>
          <cell r="V35">
            <v>2</v>
          </cell>
          <cell r="W35">
            <v>40</v>
          </cell>
          <cell r="X35">
            <v>2</v>
          </cell>
          <cell r="Y35">
            <v>31</v>
          </cell>
          <cell r="Z35">
            <v>2</v>
          </cell>
          <cell r="AA35">
            <v>29</v>
          </cell>
          <cell r="AB35">
            <v>2</v>
          </cell>
          <cell r="AC35">
            <v>42</v>
          </cell>
          <cell r="AF35">
            <v>2</v>
          </cell>
          <cell r="AG35">
            <v>29</v>
          </cell>
          <cell r="AH35">
            <v>1</v>
          </cell>
          <cell r="AI35">
            <v>25</v>
          </cell>
          <cell r="AJ35">
            <v>1</v>
          </cell>
          <cell r="AK35">
            <v>25</v>
          </cell>
        </row>
        <row r="36">
          <cell r="C36" t="str">
            <v>Օշականի հ/դ</v>
          </cell>
          <cell r="H36">
            <v>0</v>
          </cell>
          <cell r="J36">
            <v>1</v>
          </cell>
          <cell r="K36">
            <v>1</v>
          </cell>
          <cell r="L36">
            <v>1</v>
          </cell>
          <cell r="M36">
            <v>6</v>
          </cell>
          <cell r="N36">
            <v>1</v>
          </cell>
          <cell r="O36">
            <v>8</v>
          </cell>
          <cell r="P36">
            <v>1</v>
          </cell>
          <cell r="Q36">
            <v>10</v>
          </cell>
          <cell r="T36">
            <v>1</v>
          </cell>
          <cell r="U36">
            <v>5</v>
          </cell>
          <cell r="V36">
            <v>1</v>
          </cell>
          <cell r="W36">
            <v>5</v>
          </cell>
          <cell r="X36">
            <v>1</v>
          </cell>
          <cell r="Y36">
            <v>4</v>
          </cell>
          <cell r="Z36">
            <v>1</v>
          </cell>
          <cell r="AA36">
            <v>5</v>
          </cell>
          <cell r="AB36">
            <v>1</v>
          </cell>
          <cell r="AC36">
            <v>6</v>
          </cell>
          <cell r="AF36"/>
          <cell r="AG36">
            <v>0</v>
          </cell>
          <cell r="AH36"/>
          <cell r="AI36">
            <v>0</v>
          </cell>
          <cell r="AJ36"/>
          <cell r="AK36">
            <v>0</v>
          </cell>
        </row>
        <row r="37">
          <cell r="C37" t="str">
            <v>Օշականի մ/դ</v>
          </cell>
          <cell r="H37">
            <v>0</v>
          </cell>
          <cell r="J37">
            <v>2</v>
          </cell>
          <cell r="K37">
            <v>51</v>
          </cell>
          <cell r="L37">
            <v>2</v>
          </cell>
          <cell r="M37">
            <v>60</v>
          </cell>
          <cell r="N37">
            <v>2</v>
          </cell>
          <cell r="O37">
            <v>52</v>
          </cell>
          <cell r="P37">
            <v>2</v>
          </cell>
          <cell r="Q37">
            <v>55</v>
          </cell>
          <cell r="T37">
            <v>2</v>
          </cell>
          <cell r="U37">
            <v>55</v>
          </cell>
          <cell r="V37">
            <v>2</v>
          </cell>
          <cell r="W37">
            <v>56</v>
          </cell>
          <cell r="X37">
            <v>2</v>
          </cell>
          <cell r="Y37">
            <v>53</v>
          </cell>
          <cell r="Z37">
            <v>2</v>
          </cell>
          <cell r="AA37">
            <v>49</v>
          </cell>
          <cell r="AB37">
            <v>2</v>
          </cell>
          <cell r="AC37">
            <v>51</v>
          </cell>
          <cell r="AF37">
            <v>2</v>
          </cell>
          <cell r="AG37">
            <v>32</v>
          </cell>
          <cell r="AH37">
            <v>2</v>
          </cell>
          <cell r="AI37">
            <v>35</v>
          </cell>
          <cell r="AJ37">
            <v>2</v>
          </cell>
          <cell r="AK37">
            <v>35</v>
          </cell>
        </row>
        <row r="38">
          <cell r="C38" t="str">
            <v>Օրգովի մ/դ</v>
          </cell>
          <cell r="H38">
            <v>0</v>
          </cell>
          <cell r="J38">
            <v>1</v>
          </cell>
          <cell r="K38">
            <v>3</v>
          </cell>
          <cell r="L38">
            <v>1</v>
          </cell>
          <cell r="M38">
            <v>7</v>
          </cell>
          <cell r="N38">
            <v>1</v>
          </cell>
          <cell r="O38">
            <v>3</v>
          </cell>
          <cell r="P38">
            <v>1</v>
          </cell>
          <cell r="Q38">
            <v>5</v>
          </cell>
          <cell r="T38">
            <v>0.5</v>
          </cell>
          <cell r="U38">
            <v>1</v>
          </cell>
          <cell r="V38">
            <v>1</v>
          </cell>
          <cell r="W38">
            <v>4</v>
          </cell>
          <cell r="X38">
            <v>1</v>
          </cell>
          <cell r="Y38">
            <v>4</v>
          </cell>
          <cell r="Z38">
            <v>0.5</v>
          </cell>
          <cell r="AA38">
            <v>1</v>
          </cell>
          <cell r="AB38">
            <v>1</v>
          </cell>
          <cell r="AC38">
            <v>6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1</v>
          </cell>
          <cell r="AK38">
            <v>5</v>
          </cell>
        </row>
        <row r="39">
          <cell r="C39" t="str">
            <v>Ապարանի թ 1 հ/դ</v>
          </cell>
          <cell r="H39">
            <v>0</v>
          </cell>
          <cell r="J39">
            <v>1</v>
          </cell>
          <cell r="K39">
            <v>29</v>
          </cell>
          <cell r="L39">
            <v>2</v>
          </cell>
          <cell r="M39">
            <v>42</v>
          </cell>
          <cell r="N39">
            <v>1</v>
          </cell>
          <cell r="O39">
            <v>20</v>
          </cell>
          <cell r="P39">
            <v>2</v>
          </cell>
          <cell r="Q39">
            <v>37</v>
          </cell>
          <cell r="T39">
            <v>2</v>
          </cell>
          <cell r="U39">
            <v>38</v>
          </cell>
          <cell r="V39">
            <v>1</v>
          </cell>
          <cell r="W39">
            <v>26</v>
          </cell>
          <cell r="X39">
            <v>1</v>
          </cell>
          <cell r="Y39">
            <v>25</v>
          </cell>
          <cell r="Z39">
            <v>1</v>
          </cell>
          <cell r="AA39">
            <v>32</v>
          </cell>
          <cell r="AB39">
            <v>1</v>
          </cell>
          <cell r="AC39">
            <v>18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C40" t="str">
            <v>Ապարանի թ 2 հ/դ</v>
          </cell>
          <cell r="H40">
            <v>0</v>
          </cell>
          <cell r="J40">
            <v>2</v>
          </cell>
          <cell r="K40">
            <v>65</v>
          </cell>
          <cell r="L40">
            <v>2</v>
          </cell>
          <cell r="M40">
            <v>59</v>
          </cell>
          <cell r="N40">
            <v>2</v>
          </cell>
          <cell r="O40">
            <v>51</v>
          </cell>
          <cell r="P40">
            <v>2</v>
          </cell>
          <cell r="Q40">
            <v>60</v>
          </cell>
          <cell r="T40">
            <v>3</v>
          </cell>
          <cell r="U40">
            <v>82</v>
          </cell>
          <cell r="V40">
            <v>2</v>
          </cell>
          <cell r="W40">
            <v>50</v>
          </cell>
          <cell r="X40">
            <v>2</v>
          </cell>
          <cell r="Y40">
            <v>56</v>
          </cell>
          <cell r="Z40">
            <v>2</v>
          </cell>
          <cell r="AA40">
            <v>43</v>
          </cell>
          <cell r="AB40">
            <v>2</v>
          </cell>
          <cell r="AC40">
            <v>56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C41" t="str">
            <v>Արագածի թ 1 մ/դ</v>
          </cell>
          <cell r="H41">
            <v>0</v>
          </cell>
          <cell r="J41">
            <v>1</v>
          </cell>
          <cell r="K41">
            <v>19</v>
          </cell>
          <cell r="L41">
            <v>1</v>
          </cell>
          <cell r="M41">
            <v>34</v>
          </cell>
          <cell r="N41">
            <v>1</v>
          </cell>
          <cell r="O41">
            <v>27</v>
          </cell>
          <cell r="P41">
            <v>1</v>
          </cell>
          <cell r="Q41">
            <v>24</v>
          </cell>
          <cell r="T41">
            <v>1</v>
          </cell>
          <cell r="U41">
            <v>30</v>
          </cell>
          <cell r="V41">
            <v>1</v>
          </cell>
          <cell r="W41">
            <v>24</v>
          </cell>
          <cell r="X41">
            <v>1</v>
          </cell>
          <cell r="Y41">
            <v>18</v>
          </cell>
          <cell r="Z41">
            <v>1</v>
          </cell>
          <cell r="AA41">
            <v>25</v>
          </cell>
          <cell r="AB41">
            <v>1</v>
          </cell>
          <cell r="AC41">
            <v>21</v>
          </cell>
          <cell r="AF41">
            <v>1</v>
          </cell>
          <cell r="AG41">
            <v>16</v>
          </cell>
          <cell r="AH41">
            <v>1</v>
          </cell>
          <cell r="AI41">
            <v>17</v>
          </cell>
          <cell r="AJ41">
            <v>1</v>
          </cell>
          <cell r="AK41">
            <v>15</v>
          </cell>
        </row>
        <row r="42">
          <cell r="C42" t="str">
            <v>Արագածի թ.2 մ/դ</v>
          </cell>
          <cell r="H42">
            <v>0</v>
          </cell>
          <cell r="J42">
            <v>1</v>
          </cell>
          <cell r="K42">
            <v>13</v>
          </cell>
          <cell r="L42">
            <v>1</v>
          </cell>
          <cell r="M42">
            <v>9</v>
          </cell>
          <cell r="N42">
            <v>1</v>
          </cell>
          <cell r="O42">
            <v>13</v>
          </cell>
          <cell r="P42">
            <v>1</v>
          </cell>
          <cell r="Q42">
            <v>10</v>
          </cell>
          <cell r="T42">
            <v>1</v>
          </cell>
          <cell r="U42">
            <v>11</v>
          </cell>
          <cell r="V42">
            <v>1</v>
          </cell>
          <cell r="W42">
            <v>9</v>
          </cell>
          <cell r="X42">
            <v>1</v>
          </cell>
          <cell r="Y42">
            <v>11</v>
          </cell>
          <cell r="Z42">
            <v>1</v>
          </cell>
          <cell r="AA42">
            <v>8</v>
          </cell>
          <cell r="AB42">
            <v>1</v>
          </cell>
          <cell r="AC42">
            <v>12</v>
          </cell>
          <cell r="AF42">
            <v>1</v>
          </cell>
          <cell r="AG42">
            <v>10</v>
          </cell>
          <cell r="AH42">
            <v>1</v>
          </cell>
          <cell r="AI42">
            <v>12</v>
          </cell>
          <cell r="AJ42">
            <v>1</v>
          </cell>
          <cell r="AK42">
            <v>14</v>
          </cell>
        </row>
        <row r="43">
          <cell r="C43" t="str">
            <v>Ափնայի  մ/դ</v>
          </cell>
          <cell r="H43">
            <v>8</v>
          </cell>
          <cell r="J43">
            <v>1</v>
          </cell>
          <cell r="K43">
            <v>6</v>
          </cell>
          <cell r="L43">
            <v>1</v>
          </cell>
          <cell r="M43">
            <v>4</v>
          </cell>
          <cell r="N43">
            <v>1</v>
          </cell>
          <cell r="O43">
            <v>8</v>
          </cell>
          <cell r="P43">
            <v>1</v>
          </cell>
          <cell r="Q43">
            <v>9</v>
          </cell>
          <cell r="T43">
            <v>1</v>
          </cell>
          <cell r="U43">
            <v>9</v>
          </cell>
          <cell r="V43">
            <v>1</v>
          </cell>
          <cell r="W43">
            <v>8</v>
          </cell>
          <cell r="X43">
            <v>1</v>
          </cell>
          <cell r="Y43">
            <v>6</v>
          </cell>
          <cell r="Z43">
            <v>1</v>
          </cell>
          <cell r="AA43">
            <v>4</v>
          </cell>
          <cell r="AB43">
            <v>1</v>
          </cell>
          <cell r="AC43">
            <v>9</v>
          </cell>
          <cell r="AF43">
            <v>1</v>
          </cell>
          <cell r="AG43">
            <v>5</v>
          </cell>
          <cell r="AH43">
            <v>1</v>
          </cell>
          <cell r="AI43">
            <v>11</v>
          </cell>
          <cell r="AJ43">
            <v>1</v>
          </cell>
          <cell r="AK43">
            <v>2</v>
          </cell>
        </row>
        <row r="44">
          <cell r="C44" t="str">
            <v>Արայիի հ/դ</v>
          </cell>
          <cell r="H44">
            <v>5</v>
          </cell>
          <cell r="J44">
            <v>1</v>
          </cell>
          <cell r="K44">
            <v>4</v>
          </cell>
          <cell r="L44">
            <v>0.5</v>
          </cell>
          <cell r="M44">
            <v>5</v>
          </cell>
          <cell r="N44">
            <v>0.5</v>
          </cell>
          <cell r="O44">
            <v>4</v>
          </cell>
          <cell r="P44">
            <v>1</v>
          </cell>
          <cell r="Q44">
            <v>6</v>
          </cell>
          <cell r="T44">
            <v>0.5</v>
          </cell>
          <cell r="U44">
            <v>5</v>
          </cell>
          <cell r="V44">
            <v>0.5</v>
          </cell>
          <cell r="W44">
            <v>1</v>
          </cell>
          <cell r="X44">
            <v>1</v>
          </cell>
          <cell r="Y44">
            <v>4</v>
          </cell>
          <cell r="Z44">
            <v>0</v>
          </cell>
          <cell r="AA44">
            <v>0</v>
          </cell>
          <cell r="AB44">
            <v>1</v>
          </cell>
          <cell r="AC44">
            <v>5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</row>
        <row r="45">
          <cell r="C45" t="str">
            <v xml:space="preserve">Եղիպատրուշի մ/դ </v>
          </cell>
          <cell r="H45">
            <v>7</v>
          </cell>
          <cell r="J45">
            <v>1</v>
          </cell>
          <cell r="K45">
            <v>5</v>
          </cell>
          <cell r="L45">
            <v>1</v>
          </cell>
          <cell r="M45">
            <v>5</v>
          </cell>
          <cell r="N45">
            <v>1</v>
          </cell>
          <cell r="O45">
            <v>5</v>
          </cell>
          <cell r="P45">
            <v>1</v>
          </cell>
          <cell r="Q45">
            <v>7</v>
          </cell>
          <cell r="T45">
            <v>1</v>
          </cell>
          <cell r="U45">
            <v>9</v>
          </cell>
          <cell r="V45">
            <v>1</v>
          </cell>
          <cell r="W45">
            <v>10</v>
          </cell>
          <cell r="X45">
            <v>1</v>
          </cell>
          <cell r="Y45">
            <v>8</v>
          </cell>
          <cell r="Z45">
            <v>1</v>
          </cell>
          <cell r="AA45">
            <v>6</v>
          </cell>
          <cell r="AB45">
            <v>1</v>
          </cell>
          <cell r="AC45">
            <v>16</v>
          </cell>
          <cell r="AF45">
            <v>1</v>
          </cell>
          <cell r="AG45">
            <v>9</v>
          </cell>
          <cell r="AH45">
            <v>1</v>
          </cell>
          <cell r="AI45">
            <v>5</v>
          </cell>
          <cell r="AJ45">
            <v>1</v>
          </cell>
          <cell r="AK45">
            <v>7</v>
          </cell>
        </row>
        <row r="46">
          <cell r="C46" t="str">
            <v>Երնջատափի մ/դ</v>
          </cell>
          <cell r="H46">
            <v>7</v>
          </cell>
          <cell r="J46">
            <v>1</v>
          </cell>
          <cell r="K46">
            <v>8</v>
          </cell>
          <cell r="L46">
            <v>1</v>
          </cell>
          <cell r="M46">
            <v>7</v>
          </cell>
          <cell r="N46">
            <v>1</v>
          </cell>
          <cell r="O46">
            <v>8</v>
          </cell>
          <cell r="P46">
            <v>1</v>
          </cell>
          <cell r="Q46">
            <v>5</v>
          </cell>
          <cell r="T46">
            <v>1</v>
          </cell>
          <cell r="U46">
            <v>7</v>
          </cell>
          <cell r="V46">
            <v>1</v>
          </cell>
          <cell r="W46">
            <v>4</v>
          </cell>
          <cell r="X46">
            <v>1</v>
          </cell>
          <cell r="Y46">
            <v>8</v>
          </cell>
          <cell r="Z46">
            <v>1</v>
          </cell>
          <cell r="AA46">
            <v>6</v>
          </cell>
          <cell r="AB46">
            <v>0.5</v>
          </cell>
          <cell r="AC46">
            <v>2</v>
          </cell>
          <cell r="AF46">
            <v>1</v>
          </cell>
          <cell r="AG46">
            <v>5</v>
          </cell>
          <cell r="AH46">
            <v>1</v>
          </cell>
          <cell r="AI46">
            <v>8</v>
          </cell>
          <cell r="AJ46">
            <v>0.5</v>
          </cell>
          <cell r="AK46">
            <v>2</v>
          </cell>
        </row>
        <row r="47">
          <cell r="C47" t="str">
            <v>Թթուջրի հ/դ</v>
          </cell>
          <cell r="H47">
            <v>0</v>
          </cell>
          <cell r="J47">
            <v>0.25</v>
          </cell>
          <cell r="K47">
            <v>2</v>
          </cell>
          <cell r="L47">
            <v>0.75</v>
          </cell>
          <cell r="M47">
            <v>6</v>
          </cell>
          <cell r="N47">
            <v>0.25</v>
          </cell>
          <cell r="O47">
            <v>2</v>
          </cell>
          <cell r="P47">
            <v>0.5</v>
          </cell>
          <cell r="Q47">
            <v>3</v>
          </cell>
          <cell r="T47">
            <v>1</v>
          </cell>
          <cell r="U47">
            <v>9</v>
          </cell>
          <cell r="V47">
            <v>0.25</v>
          </cell>
          <cell r="W47">
            <v>1</v>
          </cell>
          <cell r="X47">
            <v>0.25</v>
          </cell>
          <cell r="Y47">
            <v>2</v>
          </cell>
          <cell r="Z47">
            <v>0.25</v>
          </cell>
          <cell r="AA47">
            <v>2</v>
          </cell>
          <cell r="AB47">
            <v>0.5</v>
          </cell>
          <cell r="AC47">
            <v>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</row>
        <row r="48">
          <cell r="C48" t="str">
            <v>Լուսագյուղի մ/դ</v>
          </cell>
          <cell r="H48">
            <v>11</v>
          </cell>
          <cell r="J48">
            <v>1</v>
          </cell>
          <cell r="K48">
            <v>13</v>
          </cell>
          <cell r="L48">
            <v>1</v>
          </cell>
          <cell r="M48">
            <v>11</v>
          </cell>
          <cell r="N48">
            <v>1</v>
          </cell>
          <cell r="O48">
            <v>12</v>
          </cell>
          <cell r="P48">
            <v>1</v>
          </cell>
          <cell r="Q48">
            <v>6</v>
          </cell>
          <cell r="T48">
            <v>1</v>
          </cell>
          <cell r="U48">
            <v>10</v>
          </cell>
          <cell r="V48">
            <v>1</v>
          </cell>
          <cell r="W48">
            <v>7</v>
          </cell>
          <cell r="X48">
            <v>1</v>
          </cell>
          <cell r="Y48">
            <v>8</v>
          </cell>
          <cell r="Z48">
            <v>1</v>
          </cell>
          <cell r="AA48">
            <v>9</v>
          </cell>
          <cell r="AB48">
            <v>0.75</v>
          </cell>
          <cell r="AC48">
            <v>2</v>
          </cell>
          <cell r="AF48">
            <v>0.25</v>
          </cell>
          <cell r="AG48">
            <v>1</v>
          </cell>
          <cell r="AH48">
            <v>1</v>
          </cell>
          <cell r="AI48">
            <v>6</v>
          </cell>
          <cell r="AJ48">
            <v>1</v>
          </cell>
          <cell r="AK48">
            <v>3</v>
          </cell>
        </row>
        <row r="49">
          <cell r="C49" t="str">
            <v xml:space="preserve">Ծաղկաշենի մ/դ </v>
          </cell>
          <cell r="H49">
            <v>0</v>
          </cell>
          <cell r="J49">
            <v>1</v>
          </cell>
          <cell r="K49">
            <v>7</v>
          </cell>
          <cell r="L49">
            <v>1</v>
          </cell>
          <cell r="M49">
            <v>8</v>
          </cell>
          <cell r="N49">
            <v>1</v>
          </cell>
          <cell r="O49">
            <v>9</v>
          </cell>
          <cell r="P49">
            <v>1</v>
          </cell>
          <cell r="Q49">
            <v>5</v>
          </cell>
          <cell r="T49">
            <v>0.5</v>
          </cell>
          <cell r="U49">
            <v>2</v>
          </cell>
          <cell r="V49">
            <v>1</v>
          </cell>
          <cell r="W49">
            <v>3</v>
          </cell>
          <cell r="X49">
            <v>1</v>
          </cell>
          <cell r="Y49">
            <v>4</v>
          </cell>
          <cell r="Z49">
            <v>1</v>
          </cell>
          <cell r="AA49">
            <v>6</v>
          </cell>
          <cell r="AB49">
            <v>1</v>
          </cell>
          <cell r="AC49">
            <v>9</v>
          </cell>
          <cell r="AF49">
            <v>1</v>
          </cell>
          <cell r="AG49">
            <v>9</v>
          </cell>
          <cell r="AH49">
            <v>1</v>
          </cell>
          <cell r="AI49">
            <v>4</v>
          </cell>
          <cell r="AJ49">
            <v>1</v>
          </cell>
          <cell r="AK49">
            <v>9</v>
          </cell>
        </row>
        <row r="50">
          <cell r="C50" t="str">
            <v>Կայքի  մ/դ</v>
          </cell>
          <cell r="H50">
            <v>0</v>
          </cell>
          <cell r="J50">
            <v>1</v>
          </cell>
          <cell r="K50">
            <v>12</v>
          </cell>
          <cell r="L50">
            <v>1</v>
          </cell>
          <cell r="M50">
            <v>6</v>
          </cell>
          <cell r="N50">
            <v>1</v>
          </cell>
          <cell r="O50">
            <v>3</v>
          </cell>
          <cell r="P50">
            <v>1</v>
          </cell>
          <cell r="Q50">
            <v>4</v>
          </cell>
          <cell r="T50">
            <v>1</v>
          </cell>
          <cell r="U50">
            <v>6</v>
          </cell>
          <cell r="V50">
            <v>1</v>
          </cell>
          <cell r="W50">
            <v>6</v>
          </cell>
          <cell r="X50">
            <v>1</v>
          </cell>
          <cell r="Y50">
            <v>3</v>
          </cell>
          <cell r="Z50">
            <v>1</v>
          </cell>
          <cell r="AA50">
            <v>6</v>
          </cell>
          <cell r="AB50">
            <v>1</v>
          </cell>
          <cell r="AC50">
            <v>4</v>
          </cell>
          <cell r="AF50">
            <v>1</v>
          </cell>
          <cell r="AG50">
            <v>2</v>
          </cell>
          <cell r="AH50">
            <v>1</v>
          </cell>
          <cell r="AI50">
            <v>5</v>
          </cell>
          <cell r="AJ50">
            <v>1</v>
          </cell>
          <cell r="AK50">
            <v>3</v>
          </cell>
        </row>
        <row r="51">
          <cell r="C51" t="str">
            <v>Հարթավանի մ/դ</v>
          </cell>
          <cell r="H51">
            <v>7</v>
          </cell>
          <cell r="J51">
            <v>1</v>
          </cell>
          <cell r="K51">
            <v>16</v>
          </cell>
          <cell r="L51">
            <v>1</v>
          </cell>
          <cell r="M51">
            <v>9</v>
          </cell>
          <cell r="N51">
            <v>1</v>
          </cell>
          <cell r="O51">
            <v>11</v>
          </cell>
          <cell r="P51">
            <v>1</v>
          </cell>
          <cell r="Q51">
            <v>15</v>
          </cell>
          <cell r="T51">
            <v>1</v>
          </cell>
          <cell r="U51">
            <v>12</v>
          </cell>
          <cell r="V51">
            <v>1</v>
          </cell>
          <cell r="W51">
            <v>9</v>
          </cell>
          <cell r="X51">
            <v>1</v>
          </cell>
          <cell r="Y51">
            <v>13</v>
          </cell>
          <cell r="Z51">
            <v>1</v>
          </cell>
          <cell r="AA51">
            <v>12</v>
          </cell>
          <cell r="AB51">
            <v>1</v>
          </cell>
          <cell r="AC51">
            <v>12</v>
          </cell>
          <cell r="AF51">
            <v>1</v>
          </cell>
          <cell r="AG51">
            <v>3</v>
          </cell>
          <cell r="AH51">
            <v>1</v>
          </cell>
          <cell r="AI51">
            <v>8</v>
          </cell>
          <cell r="AJ51">
            <v>1</v>
          </cell>
          <cell r="AK51">
            <v>11</v>
          </cell>
        </row>
        <row r="52">
          <cell r="C52" t="str">
            <v>Ձորագլխի մ/դ</v>
          </cell>
          <cell r="H52">
            <v>0</v>
          </cell>
          <cell r="J52">
            <v>1</v>
          </cell>
          <cell r="K52">
            <v>5</v>
          </cell>
          <cell r="L52">
            <v>1</v>
          </cell>
          <cell r="M52">
            <v>8</v>
          </cell>
          <cell r="N52">
            <v>0.5</v>
          </cell>
          <cell r="O52">
            <v>2</v>
          </cell>
          <cell r="P52">
            <v>1</v>
          </cell>
          <cell r="Q52">
            <v>3</v>
          </cell>
          <cell r="T52">
            <v>1</v>
          </cell>
          <cell r="U52">
            <v>4</v>
          </cell>
          <cell r="V52">
            <v>1</v>
          </cell>
          <cell r="W52">
            <v>4</v>
          </cell>
          <cell r="X52">
            <v>0.5</v>
          </cell>
          <cell r="Y52">
            <v>2</v>
          </cell>
          <cell r="Z52">
            <v>1</v>
          </cell>
          <cell r="AA52">
            <v>4</v>
          </cell>
          <cell r="AB52">
            <v>1</v>
          </cell>
          <cell r="AC52">
            <v>6</v>
          </cell>
          <cell r="AF52">
            <v>0.5</v>
          </cell>
          <cell r="AG52">
            <v>1</v>
          </cell>
          <cell r="AH52">
            <v>1</v>
          </cell>
          <cell r="AI52">
            <v>3</v>
          </cell>
          <cell r="AJ52">
            <v>0.5</v>
          </cell>
          <cell r="AK52">
            <v>1</v>
          </cell>
        </row>
        <row r="53">
          <cell r="C53" t="str">
            <v>Նիգավան մ/դ</v>
          </cell>
          <cell r="H53">
            <v>6</v>
          </cell>
          <cell r="J53">
            <v>1</v>
          </cell>
          <cell r="K53">
            <v>8</v>
          </cell>
          <cell r="L53">
            <v>1</v>
          </cell>
          <cell r="M53">
            <v>10</v>
          </cell>
          <cell r="N53">
            <v>1</v>
          </cell>
          <cell r="O53">
            <v>7</v>
          </cell>
          <cell r="P53">
            <v>1</v>
          </cell>
          <cell r="Q53">
            <v>3</v>
          </cell>
          <cell r="T53">
            <v>1</v>
          </cell>
          <cell r="U53">
            <v>11</v>
          </cell>
          <cell r="V53">
            <v>0.75</v>
          </cell>
          <cell r="W53">
            <v>8</v>
          </cell>
          <cell r="X53">
            <v>0.25</v>
          </cell>
          <cell r="Y53">
            <v>3</v>
          </cell>
          <cell r="Z53">
            <v>1</v>
          </cell>
          <cell r="AA53">
            <v>9</v>
          </cell>
          <cell r="AB53">
            <v>1</v>
          </cell>
          <cell r="AC53">
            <v>6</v>
          </cell>
          <cell r="AF53">
            <v>0.5</v>
          </cell>
          <cell r="AG53">
            <v>6</v>
          </cell>
          <cell r="AH53">
            <v>0.5</v>
          </cell>
          <cell r="AI53">
            <v>4</v>
          </cell>
          <cell r="AJ53">
            <v>1</v>
          </cell>
          <cell r="AK53">
            <v>3</v>
          </cell>
        </row>
        <row r="54">
          <cell r="C54" t="str">
            <v>Շենավանի մ/դ</v>
          </cell>
          <cell r="H54">
            <v>25</v>
          </cell>
          <cell r="J54">
            <v>1</v>
          </cell>
          <cell r="K54">
            <v>19</v>
          </cell>
          <cell r="L54">
            <v>1</v>
          </cell>
          <cell r="M54">
            <v>22</v>
          </cell>
          <cell r="N54">
            <v>1</v>
          </cell>
          <cell r="O54">
            <v>21</v>
          </cell>
          <cell r="P54">
            <v>1</v>
          </cell>
          <cell r="Q54">
            <v>21</v>
          </cell>
          <cell r="T54">
            <v>1</v>
          </cell>
          <cell r="U54">
            <v>24</v>
          </cell>
          <cell r="V54">
            <v>1</v>
          </cell>
          <cell r="W54">
            <v>9</v>
          </cell>
          <cell r="X54">
            <v>1</v>
          </cell>
          <cell r="Y54">
            <v>18</v>
          </cell>
          <cell r="Z54">
            <v>1</v>
          </cell>
          <cell r="AA54">
            <v>16</v>
          </cell>
          <cell r="AB54">
            <v>1</v>
          </cell>
          <cell r="AC54">
            <v>18</v>
          </cell>
          <cell r="AF54">
            <v>1</v>
          </cell>
          <cell r="AG54">
            <v>13</v>
          </cell>
          <cell r="AH54">
            <v>1</v>
          </cell>
          <cell r="AI54">
            <v>16</v>
          </cell>
          <cell r="AJ54">
            <v>1</v>
          </cell>
          <cell r="AK54">
            <v>11</v>
          </cell>
        </row>
        <row r="55">
          <cell r="C55" t="str">
            <v>Չքնաղի հ/դ</v>
          </cell>
          <cell r="H55">
            <v>0</v>
          </cell>
          <cell r="J55">
            <v>1</v>
          </cell>
          <cell r="K55">
            <v>3</v>
          </cell>
          <cell r="L55">
            <v>0.5</v>
          </cell>
          <cell r="M55">
            <v>2</v>
          </cell>
          <cell r="N55">
            <v>0.5</v>
          </cell>
          <cell r="O55">
            <v>3</v>
          </cell>
          <cell r="P55">
            <v>1</v>
          </cell>
          <cell r="Q55">
            <v>4</v>
          </cell>
          <cell r="T55">
            <v>0</v>
          </cell>
          <cell r="U55">
            <v>0</v>
          </cell>
          <cell r="V55">
            <v>1</v>
          </cell>
          <cell r="W55">
            <v>5</v>
          </cell>
          <cell r="X55">
            <v>0.5</v>
          </cell>
          <cell r="Y55">
            <v>2</v>
          </cell>
          <cell r="Z55">
            <v>0</v>
          </cell>
          <cell r="AA55">
            <v>0</v>
          </cell>
          <cell r="AB55">
            <v>1</v>
          </cell>
          <cell r="AC55">
            <v>4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</row>
        <row r="56">
          <cell r="C56" t="str">
            <v>Սարալանջի հ/դ</v>
          </cell>
          <cell r="H56">
            <v>0</v>
          </cell>
          <cell r="J56">
            <v>1</v>
          </cell>
          <cell r="K56">
            <v>2</v>
          </cell>
          <cell r="L56">
            <v>0.5</v>
          </cell>
          <cell r="M56">
            <v>3</v>
          </cell>
          <cell r="N56">
            <v>0.5</v>
          </cell>
          <cell r="O56">
            <v>2</v>
          </cell>
          <cell r="P56">
            <v>1</v>
          </cell>
          <cell r="Q56">
            <v>2</v>
          </cell>
          <cell r="T56">
            <v>0.5</v>
          </cell>
          <cell r="U56">
            <v>1</v>
          </cell>
          <cell r="V56">
            <v>0.5</v>
          </cell>
          <cell r="W56">
            <v>4</v>
          </cell>
          <cell r="X56">
            <v>0</v>
          </cell>
          <cell r="Y56">
            <v>0</v>
          </cell>
          <cell r="Z56">
            <v>1</v>
          </cell>
          <cell r="AA56">
            <v>1</v>
          </cell>
          <cell r="AB56">
            <v>0</v>
          </cell>
          <cell r="AC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C57" t="str">
            <v>Վարդենիսի մ/դ</v>
          </cell>
          <cell r="H57">
            <v>7</v>
          </cell>
          <cell r="J57">
            <v>1</v>
          </cell>
          <cell r="K57">
            <v>0</v>
          </cell>
          <cell r="L57">
            <v>1</v>
          </cell>
          <cell r="M57">
            <v>8</v>
          </cell>
          <cell r="N57">
            <v>1</v>
          </cell>
          <cell r="O57">
            <v>12</v>
          </cell>
          <cell r="P57">
            <v>1</v>
          </cell>
          <cell r="Q57">
            <v>15</v>
          </cell>
          <cell r="T57">
            <v>1</v>
          </cell>
          <cell r="U57">
            <v>15</v>
          </cell>
          <cell r="V57">
            <v>1</v>
          </cell>
          <cell r="W57">
            <v>8</v>
          </cell>
          <cell r="X57">
            <v>1</v>
          </cell>
          <cell r="Y57">
            <v>8</v>
          </cell>
          <cell r="Z57">
            <v>1</v>
          </cell>
          <cell r="AA57">
            <v>10</v>
          </cell>
          <cell r="AB57">
            <v>1</v>
          </cell>
          <cell r="AC57">
            <v>6</v>
          </cell>
          <cell r="AF57">
            <v>1</v>
          </cell>
          <cell r="AG57">
            <v>6</v>
          </cell>
          <cell r="AH57">
            <v>1</v>
          </cell>
          <cell r="AI57">
            <v>7</v>
          </cell>
          <cell r="AJ57">
            <v>1</v>
          </cell>
          <cell r="AK57">
            <v>8</v>
          </cell>
        </row>
        <row r="58">
          <cell r="C58" t="str">
            <v>Վարդենուտի մ/դ</v>
          </cell>
          <cell r="H58">
            <v>6</v>
          </cell>
          <cell r="J58">
            <v>1</v>
          </cell>
          <cell r="K58">
            <v>3</v>
          </cell>
          <cell r="L58">
            <v>1</v>
          </cell>
          <cell r="M58">
            <v>10</v>
          </cell>
          <cell r="N58">
            <v>1</v>
          </cell>
          <cell r="O58">
            <v>7</v>
          </cell>
          <cell r="P58">
            <v>1</v>
          </cell>
          <cell r="Q58">
            <v>7</v>
          </cell>
          <cell r="T58">
            <v>1</v>
          </cell>
          <cell r="U58">
            <v>12</v>
          </cell>
          <cell r="V58">
            <v>1</v>
          </cell>
          <cell r="W58">
            <v>9</v>
          </cell>
          <cell r="X58">
            <v>1</v>
          </cell>
          <cell r="Y58">
            <v>4</v>
          </cell>
          <cell r="Z58">
            <v>1</v>
          </cell>
          <cell r="AA58">
            <v>8</v>
          </cell>
          <cell r="AB58">
            <v>1</v>
          </cell>
          <cell r="AC58">
            <v>7</v>
          </cell>
          <cell r="AF58">
            <v>1</v>
          </cell>
          <cell r="AG58">
            <v>10</v>
          </cell>
          <cell r="AH58">
            <v>1</v>
          </cell>
          <cell r="AI58">
            <v>6</v>
          </cell>
          <cell r="AJ58">
            <v>1</v>
          </cell>
          <cell r="AK58">
            <v>10</v>
          </cell>
        </row>
        <row r="59">
          <cell r="C59" t="str">
            <v>Քուչակի մ/դ</v>
          </cell>
          <cell r="H59">
            <v>22</v>
          </cell>
          <cell r="J59">
            <v>1</v>
          </cell>
          <cell r="K59">
            <v>23</v>
          </cell>
          <cell r="L59">
            <v>1</v>
          </cell>
          <cell r="M59">
            <v>25</v>
          </cell>
          <cell r="N59">
            <v>1</v>
          </cell>
          <cell r="O59">
            <v>18</v>
          </cell>
          <cell r="P59">
            <v>1</v>
          </cell>
          <cell r="Q59">
            <v>25</v>
          </cell>
          <cell r="T59">
            <v>1</v>
          </cell>
          <cell r="U59">
            <v>21</v>
          </cell>
          <cell r="V59">
            <v>1</v>
          </cell>
          <cell r="W59">
            <v>17</v>
          </cell>
          <cell r="X59">
            <v>1</v>
          </cell>
          <cell r="Y59">
            <v>18</v>
          </cell>
          <cell r="Z59">
            <v>1</v>
          </cell>
          <cell r="AA59">
            <v>20</v>
          </cell>
          <cell r="AB59">
            <v>1</v>
          </cell>
          <cell r="AC59">
            <v>24</v>
          </cell>
          <cell r="AF59">
            <v>1</v>
          </cell>
          <cell r="AG59">
            <v>13</v>
          </cell>
          <cell r="AH59">
            <v>1</v>
          </cell>
          <cell r="AI59">
            <v>10</v>
          </cell>
          <cell r="AJ59">
            <v>1</v>
          </cell>
          <cell r="AK59">
            <v>13</v>
          </cell>
        </row>
        <row r="60">
          <cell r="C60" t="str">
            <v>Ալագյազի մ/դ</v>
          </cell>
          <cell r="H60">
            <v>0</v>
          </cell>
          <cell r="J60">
            <v>1</v>
          </cell>
          <cell r="K60">
            <v>7</v>
          </cell>
          <cell r="L60">
            <v>1</v>
          </cell>
          <cell r="M60">
            <v>10</v>
          </cell>
          <cell r="N60">
            <v>1</v>
          </cell>
          <cell r="O60">
            <v>6</v>
          </cell>
          <cell r="P60">
            <v>1</v>
          </cell>
          <cell r="Q60">
            <v>14</v>
          </cell>
          <cell r="T60">
            <v>1</v>
          </cell>
          <cell r="U60">
            <v>11</v>
          </cell>
          <cell r="V60">
            <v>1</v>
          </cell>
          <cell r="W60">
            <v>12</v>
          </cell>
          <cell r="X60">
            <v>1</v>
          </cell>
          <cell r="Y60">
            <v>8</v>
          </cell>
          <cell r="Z60">
            <v>1</v>
          </cell>
          <cell r="AA60">
            <v>8</v>
          </cell>
          <cell r="AB60">
            <v>1</v>
          </cell>
          <cell r="AC60">
            <v>9</v>
          </cell>
          <cell r="AF60">
            <v>1</v>
          </cell>
          <cell r="AG60">
            <v>6</v>
          </cell>
          <cell r="AH60">
            <v>1</v>
          </cell>
          <cell r="AI60">
            <v>6</v>
          </cell>
          <cell r="AJ60">
            <v>1</v>
          </cell>
          <cell r="AK60">
            <v>6</v>
          </cell>
        </row>
        <row r="61">
          <cell r="C61" t="str">
            <v>Ավշենի հ/դ</v>
          </cell>
          <cell r="H61">
            <v>0</v>
          </cell>
          <cell r="J61">
            <v>0.5</v>
          </cell>
          <cell r="K61">
            <v>1</v>
          </cell>
          <cell r="L61">
            <v>0.5</v>
          </cell>
          <cell r="M61">
            <v>3</v>
          </cell>
          <cell r="N61">
            <v>0.5</v>
          </cell>
          <cell r="O61">
            <v>4</v>
          </cell>
          <cell r="P61">
            <v>0.5</v>
          </cell>
          <cell r="Q61">
            <v>7</v>
          </cell>
          <cell r="T61">
            <v>0.5</v>
          </cell>
          <cell r="U61">
            <v>4</v>
          </cell>
          <cell r="V61">
            <v>0.5</v>
          </cell>
          <cell r="W61">
            <v>3</v>
          </cell>
          <cell r="X61">
            <v>0.5</v>
          </cell>
          <cell r="Y61">
            <v>8</v>
          </cell>
          <cell r="Z61">
            <v>0.25</v>
          </cell>
          <cell r="AA61">
            <v>3</v>
          </cell>
          <cell r="AB61">
            <v>0.25</v>
          </cell>
          <cell r="AC61">
            <v>3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C62" t="str">
            <v>Բերքառատի մ/դ</v>
          </cell>
          <cell r="H62">
            <v>13</v>
          </cell>
          <cell r="J62">
            <v>1</v>
          </cell>
          <cell r="K62">
            <v>13</v>
          </cell>
          <cell r="L62">
            <v>1</v>
          </cell>
          <cell r="M62">
            <v>9</v>
          </cell>
          <cell r="N62">
            <v>1</v>
          </cell>
          <cell r="O62">
            <v>13</v>
          </cell>
          <cell r="P62">
            <v>1</v>
          </cell>
          <cell r="Q62">
            <v>8</v>
          </cell>
          <cell r="T62">
            <v>1</v>
          </cell>
          <cell r="U62">
            <v>4</v>
          </cell>
          <cell r="V62">
            <v>1</v>
          </cell>
          <cell r="W62">
            <v>10</v>
          </cell>
          <cell r="X62">
            <v>1</v>
          </cell>
          <cell r="Y62">
            <v>9</v>
          </cell>
          <cell r="Z62">
            <v>1</v>
          </cell>
          <cell r="AA62">
            <v>6</v>
          </cell>
          <cell r="AB62">
            <v>1</v>
          </cell>
          <cell r="AC62">
            <v>4</v>
          </cell>
          <cell r="AF62">
            <v>1</v>
          </cell>
          <cell r="AG62">
            <v>3</v>
          </cell>
          <cell r="AH62">
            <v>1</v>
          </cell>
          <cell r="AI62">
            <v>4</v>
          </cell>
          <cell r="AJ62">
            <v>1</v>
          </cell>
          <cell r="AK62">
            <v>10</v>
          </cell>
        </row>
        <row r="63">
          <cell r="C63" t="str">
            <v>Գեղադիրի մ/դ</v>
          </cell>
          <cell r="H63">
            <v>0</v>
          </cell>
          <cell r="J63">
            <v>1</v>
          </cell>
          <cell r="K63">
            <v>14</v>
          </cell>
          <cell r="L63">
            <v>1</v>
          </cell>
          <cell r="M63">
            <v>11</v>
          </cell>
          <cell r="N63">
            <v>1</v>
          </cell>
          <cell r="O63">
            <v>7</v>
          </cell>
          <cell r="P63">
            <v>1</v>
          </cell>
          <cell r="Q63">
            <v>12</v>
          </cell>
          <cell r="T63">
            <v>1</v>
          </cell>
          <cell r="U63">
            <v>11</v>
          </cell>
          <cell r="V63">
            <v>1</v>
          </cell>
          <cell r="W63">
            <v>5</v>
          </cell>
          <cell r="X63">
            <v>1</v>
          </cell>
          <cell r="Y63">
            <v>6</v>
          </cell>
          <cell r="Z63">
            <v>1</v>
          </cell>
          <cell r="AA63">
            <v>11</v>
          </cell>
          <cell r="AB63">
            <v>1</v>
          </cell>
          <cell r="AC63">
            <v>5</v>
          </cell>
          <cell r="AF63">
            <v>1</v>
          </cell>
          <cell r="AG63">
            <v>6</v>
          </cell>
          <cell r="AH63">
            <v>1</v>
          </cell>
          <cell r="AI63">
            <v>8</v>
          </cell>
          <cell r="AJ63">
            <v>1</v>
          </cell>
          <cell r="AK63">
            <v>6</v>
          </cell>
        </row>
        <row r="64">
          <cell r="C64" t="str">
            <v xml:space="preserve">Գեղաձորի մ/դ </v>
          </cell>
          <cell r="H64">
            <v>12</v>
          </cell>
          <cell r="J64">
            <v>1</v>
          </cell>
          <cell r="K64">
            <v>11</v>
          </cell>
          <cell r="L64">
            <v>1</v>
          </cell>
          <cell r="M64">
            <v>4</v>
          </cell>
          <cell r="N64">
            <v>1</v>
          </cell>
          <cell r="O64">
            <v>16</v>
          </cell>
          <cell r="P64">
            <v>1</v>
          </cell>
          <cell r="Q64">
            <v>14</v>
          </cell>
          <cell r="T64">
            <v>1</v>
          </cell>
          <cell r="U64">
            <v>13</v>
          </cell>
          <cell r="V64">
            <v>1</v>
          </cell>
          <cell r="W64">
            <v>17</v>
          </cell>
          <cell r="X64">
            <v>1</v>
          </cell>
          <cell r="Y64">
            <v>10</v>
          </cell>
          <cell r="Z64">
            <v>1</v>
          </cell>
          <cell r="AA64">
            <v>12</v>
          </cell>
          <cell r="AB64">
            <v>1</v>
          </cell>
          <cell r="AC64">
            <v>11</v>
          </cell>
          <cell r="AF64">
            <v>1</v>
          </cell>
          <cell r="AG64">
            <v>10</v>
          </cell>
          <cell r="AH64">
            <v>1</v>
          </cell>
          <cell r="AI64">
            <v>7</v>
          </cell>
          <cell r="AJ64">
            <v>1</v>
          </cell>
          <cell r="AK64">
            <v>3</v>
          </cell>
        </row>
        <row r="65">
          <cell r="C65" t="str">
            <v>Գեղարոտի մ/դ</v>
          </cell>
          <cell r="H65">
            <v>0</v>
          </cell>
          <cell r="J65">
            <v>1</v>
          </cell>
          <cell r="K65">
            <v>7</v>
          </cell>
          <cell r="L65">
            <v>1</v>
          </cell>
          <cell r="M65">
            <v>5</v>
          </cell>
          <cell r="N65">
            <v>1</v>
          </cell>
          <cell r="O65">
            <v>7</v>
          </cell>
          <cell r="P65">
            <v>1</v>
          </cell>
          <cell r="Q65">
            <v>6</v>
          </cell>
          <cell r="T65">
            <v>1</v>
          </cell>
          <cell r="U65">
            <v>5</v>
          </cell>
          <cell r="V65">
            <v>1</v>
          </cell>
          <cell r="W65">
            <v>6</v>
          </cell>
          <cell r="X65">
            <v>1</v>
          </cell>
          <cell r="Y65">
            <v>4</v>
          </cell>
          <cell r="Z65">
            <v>1</v>
          </cell>
          <cell r="AA65">
            <v>4</v>
          </cell>
          <cell r="AB65">
            <v>1</v>
          </cell>
          <cell r="AC65">
            <v>5</v>
          </cell>
          <cell r="AF65">
            <v>1</v>
          </cell>
          <cell r="AG65">
            <v>3</v>
          </cell>
          <cell r="AH65">
            <v>1</v>
          </cell>
          <cell r="AI65">
            <v>5</v>
          </cell>
          <cell r="AJ65">
            <v>1</v>
          </cell>
          <cell r="AK65">
            <v>3</v>
          </cell>
        </row>
        <row r="66">
          <cell r="C66" t="str">
            <v>Լեռնապարի մ/դ</v>
          </cell>
          <cell r="H66">
            <v>0</v>
          </cell>
          <cell r="J66">
            <v>1</v>
          </cell>
          <cell r="K66">
            <v>5</v>
          </cell>
          <cell r="L66">
            <v>1</v>
          </cell>
          <cell r="M66">
            <v>6</v>
          </cell>
          <cell r="N66">
            <v>1</v>
          </cell>
          <cell r="O66">
            <v>6</v>
          </cell>
          <cell r="P66">
            <v>1</v>
          </cell>
          <cell r="Q66">
            <v>6</v>
          </cell>
          <cell r="T66">
            <v>1</v>
          </cell>
          <cell r="U66">
            <v>5</v>
          </cell>
          <cell r="V66">
            <v>1</v>
          </cell>
          <cell r="W66">
            <v>8</v>
          </cell>
          <cell r="X66">
            <v>1</v>
          </cell>
          <cell r="Y66">
            <v>5</v>
          </cell>
          <cell r="Z66">
            <v>1</v>
          </cell>
          <cell r="AA66">
            <v>5</v>
          </cell>
          <cell r="AB66">
            <v>1</v>
          </cell>
          <cell r="AC66">
            <v>2</v>
          </cell>
          <cell r="AF66">
            <v>1</v>
          </cell>
          <cell r="AG66">
            <v>6</v>
          </cell>
          <cell r="AH66">
            <v>1</v>
          </cell>
          <cell r="AI66">
            <v>3</v>
          </cell>
          <cell r="AJ66">
            <v>1</v>
          </cell>
          <cell r="AK66">
            <v>7</v>
          </cell>
        </row>
        <row r="67">
          <cell r="C67" t="str">
            <v>Ծաղկահովիտի մ/դ</v>
          </cell>
          <cell r="H67">
            <v>23</v>
          </cell>
          <cell r="J67">
            <v>1</v>
          </cell>
          <cell r="K67">
            <v>22</v>
          </cell>
          <cell r="L67">
            <v>1</v>
          </cell>
          <cell r="M67">
            <v>21</v>
          </cell>
          <cell r="N67">
            <v>1</v>
          </cell>
          <cell r="O67">
            <v>21</v>
          </cell>
          <cell r="P67">
            <v>1</v>
          </cell>
          <cell r="Q67">
            <v>24</v>
          </cell>
          <cell r="T67">
            <v>1</v>
          </cell>
          <cell r="U67">
            <v>30</v>
          </cell>
          <cell r="V67">
            <v>1</v>
          </cell>
          <cell r="W67">
            <v>23</v>
          </cell>
          <cell r="X67">
            <v>1</v>
          </cell>
          <cell r="Y67">
            <v>25</v>
          </cell>
          <cell r="Z67">
            <v>1</v>
          </cell>
          <cell r="AA67">
            <v>13</v>
          </cell>
          <cell r="AB67">
            <v>1</v>
          </cell>
          <cell r="AC67">
            <v>17</v>
          </cell>
          <cell r="AF67">
            <v>1</v>
          </cell>
          <cell r="AG67">
            <v>14</v>
          </cell>
          <cell r="AH67">
            <v>1</v>
          </cell>
          <cell r="AI67">
            <v>14</v>
          </cell>
          <cell r="AJ67">
            <v>1</v>
          </cell>
          <cell r="AK67">
            <v>9</v>
          </cell>
        </row>
        <row r="68">
          <cell r="C68" t="str">
            <v>Ծիլքարի մ/դ</v>
          </cell>
          <cell r="H68">
            <v>5</v>
          </cell>
          <cell r="J68">
            <v>1</v>
          </cell>
          <cell r="K68">
            <v>7</v>
          </cell>
          <cell r="L68">
            <v>1</v>
          </cell>
          <cell r="M68">
            <v>4</v>
          </cell>
          <cell r="N68">
            <v>1</v>
          </cell>
          <cell r="O68">
            <v>5</v>
          </cell>
          <cell r="P68">
            <v>1</v>
          </cell>
          <cell r="Q68">
            <v>6</v>
          </cell>
          <cell r="T68">
            <v>1</v>
          </cell>
          <cell r="U68">
            <v>8</v>
          </cell>
          <cell r="V68">
            <v>1</v>
          </cell>
          <cell r="W68">
            <v>13</v>
          </cell>
          <cell r="X68">
            <v>1</v>
          </cell>
          <cell r="Y68">
            <v>11</v>
          </cell>
          <cell r="Z68">
            <v>1</v>
          </cell>
          <cell r="AA68">
            <v>3</v>
          </cell>
          <cell r="AB68">
            <v>1</v>
          </cell>
          <cell r="AC68">
            <v>6</v>
          </cell>
          <cell r="AF68">
            <v>1</v>
          </cell>
          <cell r="AG68">
            <v>2</v>
          </cell>
          <cell r="AH68">
            <v>1</v>
          </cell>
          <cell r="AI68">
            <v>4</v>
          </cell>
          <cell r="AJ68">
            <v>1</v>
          </cell>
          <cell r="AK68">
            <v>8</v>
          </cell>
        </row>
        <row r="69">
          <cell r="C69" t="str">
            <v>Կանիաշիրի հ/դ</v>
          </cell>
          <cell r="H69">
            <v>0</v>
          </cell>
          <cell r="J69">
            <v>1</v>
          </cell>
          <cell r="K69">
            <v>4</v>
          </cell>
          <cell r="L69">
            <v>0.5</v>
          </cell>
          <cell r="M69">
            <v>2</v>
          </cell>
          <cell r="N69">
            <v>1</v>
          </cell>
          <cell r="O69">
            <v>4</v>
          </cell>
          <cell r="P69">
            <v>1</v>
          </cell>
          <cell r="Q69">
            <v>5</v>
          </cell>
          <cell r="T69">
            <v>0.5</v>
          </cell>
          <cell r="U69">
            <v>3</v>
          </cell>
          <cell r="V69">
            <v>0.75</v>
          </cell>
          <cell r="W69">
            <v>4</v>
          </cell>
          <cell r="X69">
            <v>0.25</v>
          </cell>
          <cell r="Y69">
            <v>1</v>
          </cell>
          <cell r="Z69">
            <v>1</v>
          </cell>
          <cell r="AA69">
            <v>6</v>
          </cell>
          <cell r="AB69">
            <v>1</v>
          </cell>
          <cell r="AC69">
            <v>4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C70" t="str">
            <v>Հնաբերդի մ/դ</v>
          </cell>
          <cell r="H70">
            <v>24</v>
          </cell>
          <cell r="J70">
            <v>1</v>
          </cell>
          <cell r="K70">
            <v>24</v>
          </cell>
          <cell r="L70">
            <v>1</v>
          </cell>
          <cell r="M70">
            <v>26</v>
          </cell>
          <cell r="N70">
            <v>1</v>
          </cell>
          <cell r="O70">
            <v>21</v>
          </cell>
          <cell r="P70">
            <v>1</v>
          </cell>
          <cell r="Q70">
            <v>25</v>
          </cell>
          <cell r="T70">
            <v>1</v>
          </cell>
          <cell r="U70">
            <v>22</v>
          </cell>
          <cell r="V70">
            <v>1</v>
          </cell>
          <cell r="W70">
            <v>16</v>
          </cell>
          <cell r="X70">
            <v>1</v>
          </cell>
          <cell r="Y70">
            <v>22</v>
          </cell>
          <cell r="Z70">
            <v>1</v>
          </cell>
          <cell r="AA70">
            <v>17</v>
          </cell>
          <cell r="AB70">
            <v>1</v>
          </cell>
          <cell r="AC70">
            <v>18</v>
          </cell>
          <cell r="AF70">
            <v>1</v>
          </cell>
          <cell r="AG70">
            <v>13</v>
          </cell>
          <cell r="AH70">
            <v>1</v>
          </cell>
          <cell r="AI70">
            <v>14</v>
          </cell>
          <cell r="AJ70">
            <v>1</v>
          </cell>
          <cell r="AK70">
            <v>11</v>
          </cell>
        </row>
        <row r="71">
          <cell r="C71" t="str">
            <v>Ճարճակիսի մ/դ</v>
          </cell>
          <cell r="H71">
            <v>0</v>
          </cell>
          <cell r="J71">
            <v>1</v>
          </cell>
          <cell r="K71">
            <v>10</v>
          </cell>
          <cell r="L71">
            <v>1</v>
          </cell>
          <cell r="M71">
            <v>11</v>
          </cell>
          <cell r="N71">
            <v>1</v>
          </cell>
          <cell r="O71">
            <v>12</v>
          </cell>
          <cell r="P71">
            <v>1</v>
          </cell>
          <cell r="Q71">
            <v>19</v>
          </cell>
          <cell r="T71">
            <v>1</v>
          </cell>
          <cell r="U71">
            <v>4</v>
          </cell>
          <cell r="V71">
            <v>1</v>
          </cell>
          <cell r="W71">
            <v>4</v>
          </cell>
          <cell r="X71">
            <v>1</v>
          </cell>
          <cell r="Y71">
            <v>8</v>
          </cell>
          <cell r="Z71">
            <v>1</v>
          </cell>
          <cell r="AA71">
            <v>5</v>
          </cell>
          <cell r="AB71">
            <v>1</v>
          </cell>
          <cell r="AC71">
            <v>7</v>
          </cell>
          <cell r="AF71">
            <v>1</v>
          </cell>
          <cell r="AG71">
            <v>8</v>
          </cell>
          <cell r="AH71">
            <v>1</v>
          </cell>
          <cell r="AI71">
            <v>4</v>
          </cell>
          <cell r="AJ71">
            <v>1</v>
          </cell>
          <cell r="AK71">
            <v>8</v>
          </cell>
        </row>
        <row r="72">
          <cell r="C72" t="str">
            <v>Մելիքգյուղի մ/դ</v>
          </cell>
          <cell r="H72">
            <v>0</v>
          </cell>
          <cell r="J72">
            <v>1</v>
          </cell>
          <cell r="K72">
            <v>13</v>
          </cell>
          <cell r="L72">
            <v>1</v>
          </cell>
          <cell r="M72">
            <v>10</v>
          </cell>
          <cell r="N72">
            <v>1</v>
          </cell>
          <cell r="O72">
            <v>9</v>
          </cell>
          <cell r="P72">
            <v>1</v>
          </cell>
          <cell r="Q72">
            <v>9</v>
          </cell>
          <cell r="T72">
            <v>1</v>
          </cell>
          <cell r="U72">
            <v>10</v>
          </cell>
          <cell r="V72">
            <v>1</v>
          </cell>
          <cell r="W72">
            <v>8</v>
          </cell>
          <cell r="X72">
            <v>1</v>
          </cell>
          <cell r="Y72">
            <v>16</v>
          </cell>
          <cell r="Z72">
            <v>1</v>
          </cell>
          <cell r="AA72">
            <v>11</v>
          </cell>
          <cell r="AB72">
            <v>1</v>
          </cell>
          <cell r="AC72">
            <v>14</v>
          </cell>
          <cell r="AF72">
            <v>1</v>
          </cell>
          <cell r="AG72">
            <v>11</v>
          </cell>
          <cell r="AH72">
            <v>1</v>
          </cell>
          <cell r="AI72">
            <v>7</v>
          </cell>
          <cell r="AJ72">
            <v>1</v>
          </cell>
          <cell r="AK72">
            <v>13</v>
          </cell>
        </row>
        <row r="73">
          <cell r="C73" t="str">
            <v>Միջնատունի հ/դ</v>
          </cell>
          <cell r="H73">
            <v>0</v>
          </cell>
          <cell r="J73">
            <v>0.5</v>
          </cell>
          <cell r="K73">
            <v>1</v>
          </cell>
          <cell r="L73">
            <v>0.5</v>
          </cell>
          <cell r="M73">
            <v>3</v>
          </cell>
          <cell r="N73">
            <v>0.5</v>
          </cell>
          <cell r="O73">
            <v>1</v>
          </cell>
          <cell r="P73">
            <v>0.5</v>
          </cell>
          <cell r="Q73">
            <v>3</v>
          </cell>
          <cell r="T73">
            <v>0.5</v>
          </cell>
          <cell r="U73">
            <v>2</v>
          </cell>
          <cell r="V73">
            <v>0.5</v>
          </cell>
          <cell r="W73">
            <v>4</v>
          </cell>
          <cell r="X73">
            <v>0</v>
          </cell>
          <cell r="Y73">
            <v>0</v>
          </cell>
          <cell r="Z73">
            <v>1</v>
          </cell>
          <cell r="AA73">
            <v>1</v>
          </cell>
          <cell r="AB73">
            <v>1</v>
          </cell>
          <cell r="AC73">
            <v>7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</row>
        <row r="74">
          <cell r="C74" t="str">
            <v>Միրաքի հ/դ</v>
          </cell>
          <cell r="H74">
            <v>0</v>
          </cell>
          <cell r="J74">
            <v>0.5</v>
          </cell>
          <cell r="K74">
            <v>2</v>
          </cell>
          <cell r="L74">
            <v>0.5</v>
          </cell>
          <cell r="M74">
            <v>1</v>
          </cell>
          <cell r="N74">
            <v>0.5</v>
          </cell>
          <cell r="O74">
            <v>2</v>
          </cell>
          <cell r="P74">
            <v>0.5</v>
          </cell>
          <cell r="Q74">
            <v>2</v>
          </cell>
          <cell r="T74">
            <v>0.5</v>
          </cell>
          <cell r="U74">
            <v>2</v>
          </cell>
          <cell r="V74">
            <v>0.5</v>
          </cell>
          <cell r="W74">
            <v>0</v>
          </cell>
          <cell r="X74">
            <v>0</v>
          </cell>
          <cell r="Y74">
            <v>2</v>
          </cell>
          <cell r="Z74">
            <v>0.5</v>
          </cell>
          <cell r="AA74">
            <v>1</v>
          </cell>
          <cell r="AB74">
            <v>0.5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</row>
        <row r="75">
          <cell r="C75" t="str">
            <v xml:space="preserve">Նորաշենի մ/դ </v>
          </cell>
          <cell r="H75">
            <v>0</v>
          </cell>
          <cell r="J75">
            <v>1</v>
          </cell>
          <cell r="K75">
            <v>18</v>
          </cell>
          <cell r="L75">
            <v>1</v>
          </cell>
          <cell r="M75">
            <v>17</v>
          </cell>
          <cell r="N75">
            <v>1</v>
          </cell>
          <cell r="O75">
            <v>13</v>
          </cell>
          <cell r="P75">
            <v>1</v>
          </cell>
          <cell r="Q75">
            <v>17</v>
          </cell>
          <cell r="T75">
            <v>1</v>
          </cell>
          <cell r="U75">
            <v>20</v>
          </cell>
          <cell r="V75">
            <v>1</v>
          </cell>
          <cell r="W75">
            <v>12</v>
          </cell>
          <cell r="X75">
            <v>1</v>
          </cell>
          <cell r="Y75">
            <v>10</v>
          </cell>
          <cell r="Z75">
            <v>1</v>
          </cell>
          <cell r="AA75">
            <v>10</v>
          </cell>
          <cell r="AB75">
            <v>1</v>
          </cell>
          <cell r="AC75">
            <v>14</v>
          </cell>
          <cell r="AF75">
            <v>1</v>
          </cell>
          <cell r="AG75">
            <v>11</v>
          </cell>
          <cell r="AH75">
            <v>1</v>
          </cell>
          <cell r="AI75">
            <v>11</v>
          </cell>
          <cell r="AJ75">
            <v>1</v>
          </cell>
          <cell r="AK75">
            <v>11</v>
          </cell>
        </row>
        <row r="76">
          <cell r="C76" t="str">
            <v>Շենկանիի հ/դ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2</v>
          </cell>
          <cell r="N76">
            <v>0.5</v>
          </cell>
          <cell r="O76">
            <v>2</v>
          </cell>
          <cell r="P76">
            <v>0.5</v>
          </cell>
          <cell r="Q76">
            <v>7</v>
          </cell>
          <cell r="T76">
            <v>1</v>
          </cell>
          <cell r="U76">
            <v>7</v>
          </cell>
          <cell r="V76">
            <v>1</v>
          </cell>
          <cell r="W76">
            <v>3</v>
          </cell>
          <cell r="X76">
            <v>0.5</v>
          </cell>
          <cell r="Y76">
            <v>2</v>
          </cell>
          <cell r="Z76">
            <v>0.5</v>
          </cell>
          <cell r="AA76">
            <v>1</v>
          </cell>
          <cell r="AB76">
            <v>0.5</v>
          </cell>
          <cell r="AC76">
            <v>4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7">
          <cell r="C77" t="str">
            <v>Ջամշլուի հ/դ</v>
          </cell>
          <cell r="H77">
            <v>0</v>
          </cell>
          <cell r="J77">
            <v>0.5</v>
          </cell>
          <cell r="K77">
            <v>5</v>
          </cell>
          <cell r="L77">
            <v>0.5</v>
          </cell>
          <cell r="M77">
            <v>2</v>
          </cell>
          <cell r="N77">
            <v>0.5</v>
          </cell>
          <cell r="O77">
            <v>3</v>
          </cell>
          <cell r="P77">
            <v>0.5</v>
          </cell>
          <cell r="Q77">
            <v>3</v>
          </cell>
          <cell r="T77">
            <v>1</v>
          </cell>
          <cell r="U77">
            <v>6</v>
          </cell>
          <cell r="V77">
            <v>0.75</v>
          </cell>
          <cell r="W77">
            <v>8</v>
          </cell>
          <cell r="X77">
            <v>0.25</v>
          </cell>
          <cell r="Y77">
            <v>2</v>
          </cell>
          <cell r="Z77">
            <v>0.5</v>
          </cell>
          <cell r="AA77">
            <v>5</v>
          </cell>
          <cell r="AB77">
            <v>0.5</v>
          </cell>
          <cell r="AC77">
            <v>5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</row>
        <row r="78">
          <cell r="C78" t="str">
            <v>Ռյա -Թազայի մ/դ</v>
          </cell>
          <cell r="H78">
            <v>0</v>
          </cell>
          <cell r="J78">
            <v>1</v>
          </cell>
          <cell r="K78">
            <v>0</v>
          </cell>
          <cell r="L78">
            <v>1</v>
          </cell>
          <cell r="M78">
            <v>6</v>
          </cell>
          <cell r="N78">
            <v>1</v>
          </cell>
          <cell r="O78">
            <v>10</v>
          </cell>
          <cell r="P78">
            <v>1</v>
          </cell>
          <cell r="Q78">
            <v>6</v>
          </cell>
          <cell r="T78">
            <v>1</v>
          </cell>
          <cell r="U78">
            <v>9</v>
          </cell>
          <cell r="V78">
            <v>1</v>
          </cell>
          <cell r="W78">
            <v>8</v>
          </cell>
          <cell r="X78">
            <v>1</v>
          </cell>
          <cell r="Y78">
            <v>13</v>
          </cell>
          <cell r="Z78">
            <v>1</v>
          </cell>
          <cell r="AA78">
            <v>10</v>
          </cell>
          <cell r="AB78">
            <v>1</v>
          </cell>
          <cell r="AC78">
            <v>7</v>
          </cell>
          <cell r="AF78">
            <v>1</v>
          </cell>
          <cell r="AG78">
            <v>13</v>
          </cell>
          <cell r="AH78">
            <v>1</v>
          </cell>
          <cell r="AI78">
            <v>4</v>
          </cell>
          <cell r="AJ78">
            <v>1</v>
          </cell>
          <cell r="AK78">
            <v>3</v>
          </cell>
        </row>
        <row r="79">
          <cell r="C79" t="str">
            <v>Սադունցի հ/դ</v>
          </cell>
          <cell r="H79">
            <v>0</v>
          </cell>
          <cell r="J79">
            <v>1</v>
          </cell>
          <cell r="K79">
            <v>12</v>
          </cell>
          <cell r="L79">
            <v>1</v>
          </cell>
          <cell r="M79">
            <v>4</v>
          </cell>
          <cell r="N79">
            <v>0.5</v>
          </cell>
          <cell r="O79">
            <v>1</v>
          </cell>
          <cell r="P79">
            <v>0.5</v>
          </cell>
          <cell r="Q79">
            <v>6</v>
          </cell>
          <cell r="T79">
            <v>1</v>
          </cell>
          <cell r="U79">
            <v>2</v>
          </cell>
          <cell r="V79">
            <v>0.5</v>
          </cell>
          <cell r="W79">
            <v>1</v>
          </cell>
          <cell r="X79">
            <v>0.5</v>
          </cell>
          <cell r="Y79">
            <v>1</v>
          </cell>
          <cell r="Z79">
            <v>0.5</v>
          </cell>
          <cell r="AA79">
            <v>1</v>
          </cell>
          <cell r="AB79">
            <v>0.5</v>
          </cell>
          <cell r="AC79">
            <v>1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C80" t="str">
            <v>Սիփանի մ/դ</v>
          </cell>
          <cell r="H80">
            <v>0</v>
          </cell>
          <cell r="J80">
            <v>0.5</v>
          </cell>
          <cell r="K80">
            <v>3</v>
          </cell>
          <cell r="L80">
            <v>0.5</v>
          </cell>
          <cell r="M80">
            <v>7</v>
          </cell>
          <cell r="N80">
            <v>0.5</v>
          </cell>
          <cell r="O80">
            <v>3</v>
          </cell>
          <cell r="P80">
            <v>0.5</v>
          </cell>
          <cell r="Q80">
            <v>0</v>
          </cell>
          <cell r="T80">
            <v>0</v>
          </cell>
          <cell r="U80">
            <v>2</v>
          </cell>
          <cell r="V80">
            <v>0.5</v>
          </cell>
          <cell r="W80">
            <v>1</v>
          </cell>
          <cell r="X80">
            <v>0.5</v>
          </cell>
          <cell r="Y80">
            <v>3</v>
          </cell>
          <cell r="Z80">
            <v>0.5</v>
          </cell>
          <cell r="AA80">
            <v>2</v>
          </cell>
          <cell r="AB80">
            <v>0.5</v>
          </cell>
          <cell r="AC80">
            <v>3</v>
          </cell>
          <cell r="AF80">
            <v>0.25</v>
          </cell>
          <cell r="AG80">
            <v>4</v>
          </cell>
          <cell r="AH80">
            <v>0.5</v>
          </cell>
          <cell r="AI80">
            <v>2</v>
          </cell>
          <cell r="AJ80">
            <v>0.25</v>
          </cell>
          <cell r="AK80">
            <v>2</v>
          </cell>
        </row>
        <row r="81">
          <cell r="C81" t="str">
            <v>Վարդաբլուրի մ/դ</v>
          </cell>
          <cell r="H81">
            <v>0</v>
          </cell>
          <cell r="J81">
            <v>0</v>
          </cell>
          <cell r="K81">
            <v>0</v>
          </cell>
          <cell r="L81">
            <v>1</v>
          </cell>
          <cell r="M81">
            <v>6</v>
          </cell>
          <cell r="N81">
            <v>0.5</v>
          </cell>
          <cell r="O81">
            <v>1</v>
          </cell>
          <cell r="P81">
            <v>1</v>
          </cell>
          <cell r="Q81">
            <v>4</v>
          </cell>
          <cell r="T81">
            <v>1</v>
          </cell>
          <cell r="U81">
            <v>3</v>
          </cell>
          <cell r="V81">
            <v>0.5</v>
          </cell>
          <cell r="W81">
            <v>2</v>
          </cell>
          <cell r="X81">
            <v>1</v>
          </cell>
          <cell r="Y81">
            <v>4</v>
          </cell>
          <cell r="Z81">
            <v>1</v>
          </cell>
          <cell r="AA81">
            <v>9</v>
          </cell>
          <cell r="AB81">
            <v>1</v>
          </cell>
          <cell r="AC81">
            <v>6</v>
          </cell>
          <cell r="AF81">
            <v>1</v>
          </cell>
          <cell r="AG81">
            <v>3</v>
          </cell>
          <cell r="AH81">
            <v>1</v>
          </cell>
          <cell r="AI81">
            <v>6</v>
          </cell>
          <cell r="AJ81">
            <v>1</v>
          </cell>
          <cell r="AK81">
            <v>3</v>
          </cell>
        </row>
        <row r="82">
          <cell r="C82" t="str">
            <v>Ագարակավանի մ/դ</v>
          </cell>
          <cell r="H82">
            <v>0</v>
          </cell>
          <cell r="J82">
            <v>1</v>
          </cell>
          <cell r="K82">
            <v>11</v>
          </cell>
          <cell r="L82">
            <v>1</v>
          </cell>
          <cell r="M82">
            <v>9</v>
          </cell>
          <cell r="N82">
            <v>1</v>
          </cell>
          <cell r="O82">
            <v>9</v>
          </cell>
          <cell r="P82">
            <v>1</v>
          </cell>
          <cell r="Q82">
            <v>8</v>
          </cell>
          <cell r="T82">
            <v>1</v>
          </cell>
          <cell r="U82">
            <v>10</v>
          </cell>
          <cell r="V82">
            <v>1</v>
          </cell>
          <cell r="W82">
            <v>14</v>
          </cell>
          <cell r="X82">
            <v>1</v>
          </cell>
          <cell r="Y82">
            <v>6</v>
          </cell>
          <cell r="Z82">
            <v>1</v>
          </cell>
          <cell r="AA82">
            <v>17</v>
          </cell>
          <cell r="AB82">
            <v>1</v>
          </cell>
          <cell r="AC82">
            <v>8</v>
          </cell>
          <cell r="AF82">
            <v>1</v>
          </cell>
          <cell r="AG82">
            <v>9</v>
          </cell>
          <cell r="AH82">
            <v>1</v>
          </cell>
          <cell r="AI82">
            <v>9</v>
          </cell>
          <cell r="AJ82">
            <v>1</v>
          </cell>
          <cell r="AK82">
            <v>4</v>
          </cell>
        </row>
        <row r="83">
          <cell r="C83" t="str">
            <v>Ակունքի մ/դ</v>
          </cell>
          <cell r="H83">
            <v>0</v>
          </cell>
          <cell r="J83">
            <v>1</v>
          </cell>
          <cell r="K83">
            <v>7</v>
          </cell>
          <cell r="L83">
            <v>1</v>
          </cell>
          <cell r="M83">
            <v>10</v>
          </cell>
          <cell r="N83">
            <v>1</v>
          </cell>
          <cell r="O83">
            <v>12</v>
          </cell>
          <cell r="P83">
            <v>1</v>
          </cell>
          <cell r="Q83">
            <v>14</v>
          </cell>
          <cell r="T83">
            <v>1</v>
          </cell>
          <cell r="U83">
            <v>11</v>
          </cell>
          <cell r="V83">
            <v>1</v>
          </cell>
          <cell r="W83">
            <v>7</v>
          </cell>
          <cell r="X83">
            <v>1</v>
          </cell>
          <cell r="Y83">
            <v>8</v>
          </cell>
          <cell r="Z83">
            <v>1</v>
          </cell>
          <cell r="AA83">
            <v>9</v>
          </cell>
          <cell r="AB83">
            <v>1</v>
          </cell>
          <cell r="AC83">
            <v>6</v>
          </cell>
          <cell r="AF83">
            <v>1</v>
          </cell>
          <cell r="AG83">
            <v>4</v>
          </cell>
          <cell r="AH83">
            <v>1</v>
          </cell>
          <cell r="AI83">
            <v>6</v>
          </cell>
          <cell r="AJ83">
            <v>1</v>
          </cell>
          <cell r="AK83">
            <v>5</v>
          </cell>
        </row>
        <row r="84">
          <cell r="C84" t="str">
            <v>Աշնակի մ/դ</v>
          </cell>
          <cell r="H84">
            <v>0</v>
          </cell>
          <cell r="J84">
            <v>1</v>
          </cell>
          <cell r="K84">
            <v>19</v>
          </cell>
          <cell r="L84">
            <v>1</v>
          </cell>
          <cell r="M84">
            <v>11</v>
          </cell>
          <cell r="N84">
            <v>1</v>
          </cell>
          <cell r="O84">
            <v>11</v>
          </cell>
          <cell r="P84">
            <v>1</v>
          </cell>
          <cell r="Q84">
            <v>12</v>
          </cell>
          <cell r="T84">
            <v>1</v>
          </cell>
          <cell r="U84">
            <v>4</v>
          </cell>
          <cell r="V84">
            <v>1</v>
          </cell>
          <cell r="W84">
            <v>11</v>
          </cell>
          <cell r="X84">
            <v>1</v>
          </cell>
          <cell r="Y84">
            <v>5</v>
          </cell>
          <cell r="Z84">
            <v>1</v>
          </cell>
          <cell r="AA84">
            <v>10</v>
          </cell>
          <cell r="AB84">
            <v>1</v>
          </cell>
          <cell r="AC84">
            <v>14</v>
          </cell>
          <cell r="AF84">
            <v>1</v>
          </cell>
          <cell r="AG84">
            <v>12</v>
          </cell>
          <cell r="AH84">
            <v>1</v>
          </cell>
          <cell r="AI84">
            <v>7</v>
          </cell>
          <cell r="AJ84">
            <v>1</v>
          </cell>
          <cell r="AK84">
            <v>11</v>
          </cell>
        </row>
        <row r="85">
          <cell r="C85" t="str">
            <v>Արագածավանի թ 1 մ/դ</v>
          </cell>
          <cell r="H85">
            <v>0</v>
          </cell>
          <cell r="J85">
            <v>2</v>
          </cell>
          <cell r="K85">
            <v>40</v>
          </cell>
          <cell r="L85">
            <v>2</v>
          </cell>
          <cell r="M85">
            <v>39</v>
          </cell>
          <cell r="N85">
            <v>2</v>
          </cell>
          <cell r="O85">
            <v>50</v>
          </cell>
          <cell r="P85">
            <v>2</v>
          </cell>
          <cell r="Q85">
            <v>40</v>
          </cell>
          <cell r="T85">
            <v>2</v>
          </cell>
          <cell r="U85">
            <v>35</v>
          </cell>
          <cell r="V85">
            <v>2</v>
          </cell>
          <cell r="W85">
            <v>32</v>
          </cell>
          <cell r="X85">
            <v>2</v>
          </cell>
          <cell r="Y85">
            <v>31</v>
          </cell>
          <cell r="Z85">
            <v>2</v>
          </cell>
          <cell r="AA85">
            <v>41</v>
          </cell>
          <cell r="AB85">
            <v>2</v>
          </cell>
          <cell r="AC85">
            <v>39</v>
          </cell>
          <cell r="AF85">
            <v>2</v>
          </cell>
          <cell r="AG85">
            <v>34</v>
          </cell>
          <cell r="AH85">
            <v>2</v>
          </cell>
          <cell r="AI85">
            <v>33</v>
          </cell>
          <cell r="AJ85">
            <v>2</v>
          </cell>
          <cell r="AK85">
            <v>34</v>
          </cell>
        </row>
        <row r="86">
          <cell r="C86" t="str">
            <v xml:space="preserve">Արագածավանի թ 2 մ/դ </v>
          </cell>
          <cell r="H86">
            <v>0</v>
          </cell>
          <cell r="J86">
            <v>2</v>
          </cell>
          <cell r="K86">
            <v>43</v>
          </cell>
          <cell r="L86">
            <v>1</v>
          </cell>
          <cell r="M86">
            <v>20</v>
          </cell>
          <cell r="N86">
            <v>1</v>
          </cell>
          <cell r="O86">
            <v>29</v>
          </cell>
          <cell r="P86">
            <v>2</v>
          </cell>
          <cell r="Q86">
            <v>39</v>
          </cell>
          <cell r="T86">
            <v>2</v>
          </cell>
          <cell r="U86">
            <v>39</v>
          </cell>
          <cell r="V86">
            <v>1</v>
          </cell>
          <cell r="W86">
            <v>30</v>
          </cell>
          <cell r="X86">
            <v>2</v>
          </cell>
          <cell r="Y86">
            <v>34</v>
          </cell>
          <cell r="Z86">
            <v>2</v>
          </cell>
          <cell r="AA86">
            <v>43</v>
          </cell>
          <cell r="AB86">
            <v>2</v>
          </cell>
          <cell r="AC86">
            <v>32</v>
          </cell>
          <cell r="AF86">
            <v>1</v>
          </cell>
          <cell r="AG86">
            <v>24</v>
          </cell>
          <cell r="AH86">
            <v>2</v>
          </cell>
          <cell r="AI86">
            <v>32</v>
          </cell>
          <cell r="AJ86">
            <v>1</v>
          </cell>
          <cell r="AK86">
            <v>21</v>
          </cell>
        </row>
        <row r="87">
          <cell r="C87" t="str">
            <v xml:space="preserve">Արևուտի հ/դ </v>
          </cell>
          <cell r="H87">
            <v>0</v>
          </cell>
          <cell r="J87">
            <v>1</v>
          </cell>
          <cell r="K87">
            <v>6</v>
          </cell>
          <cell r="L87">
            <v>0.5</v>
          </cell>
          <cell r="M87">
            <v>2</v>
          </cell>
          <cell r="N87">
            <v>0.5</v>
          </cell>
          <cell r="O87">
            <v>1</v>
          </cell>
          <cell r="P87">
            <v>0</v>
          </cell>
          <cell r="Q87">
            <v>0</v>
          </cell>
          <cell r="T87">
            <v>0</v>
          </cell>
          <cell r="U87">
            <v>0</v>
          </cell>
          <cell r="V87">
            <v>0.5</v>
          </cell>
          <cell r="W87">
            <v>2</v>
          </cell>
          <cell r="X87">
            <v>0</v>
          </cell>
          <cell r="Y87">
            <v>0</v>
          </cell>
          <cell r="Z87">
            <v>0.75</v>
          </cell>
          <cell r="AA87">
            <v>3</v>
          </cell>
          <cell r="AB87">
            <v>0.75</v>
          </cell>
          <cell r="AC87">
            <v>2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</row>
        <row r="88">
          <cell r="C88" t="str">
            <v xml:space="preserve">Արտենիի թիվ 1 մ/դ </v>
          </cell>
          <cell r="H88">
            <v>0</v>
          </cell>
          <cell r="J88">
            <v>1</v>
          </cell>
          <cell r="K88">
            <v>29</v>
          </cell>
          <cell r="L88">
            <v>1</v>
          </cell>
          <cell r="M88">
            <v>23</v>
          </cell>
          <cell r="N88">
            <v>1</v>
          </cell>
          <cell r="O88">
            <v>30</v>
          </cell>
          <cell r="P88">
            <v>1</v>
          </cell>
          <cell r="Q88">
            <v>25</v>
          </cell>
          <cell r="T88">
            <v>1</v>
          </cell>
          <cell r="U88">
            <v>31</v>
          </cell>
          <cell r="V88">
            <v>1</v>
          </cell>
          <cell r="W88">
            <v>25</v>
          </cell>
          <cell r="X88">
            <v>1</v>
          </cell>
          <cell r="Y88">
            <v>23</v>
          </cell>
          <cell r="Z88">
            <v>1</v>
          </cell>
          <cell r="AA88">
            <v>21</v>
          </cell>
          <cell r="AB88">
            <v>1</v>
          </cell>
          <cell r="AC88">
            <v>19</v>
          </cell>
          <cell r="AF88">
            <v>1</v>
          </cell>
          <cell r="AG88">
            <v>23</v>
          </cell>
          <cell r="AH88">
            <v>1</v>
          </cell>
          <cell r="AI88">
            <v>20</v>
          </cell>
          <cell r="AJ88">
            <v>2</v>
          </cell>
          <cell r="AK88">
            <v>32</v>
          </cell>
        </row>
        <row r="89">
          <cell r="C89" t="str">
            <v>Արտենիի հ/դ</v>
          </cell>
          <cell r="H89">
            <v>0</v>
          </cell>
          <cell r="J89">
            <v>1</v>
          </cell>
          <cell r="K89">
            <v>16</v>
          </cell>
          <cell r="L89">
            <v>1</v>
          </cell>
          <cell r="M89">
            <v>7</v>
          </cell>
          <cell r="N89">
            <v>1</v>
          </cell>
          <cell r="O89">
            <v>14</v>
          </cell>
          <cell r="P89">
            <v>1</v>
          </cell>
          <cell r="Q89">
            <v>12</v>
          </cell>
          <cell r="T89">
            <v>1</v>
          </cell>
          <cell r="U89">
            <v>9</v>
          </cell>
          <cell r="V89">
            <v>1</v>
          </cell>
          <cell r="W89">
            <v>7</v>
          </cell>
          <cell r="X89">
            <v>1</v>
          </cell>
          <cell r="Y89">
            <v>6</v>
          </cell>
          <cell r="Z89">
            <v>1</v>
          </cell>
          <cell r="AA89">
            <v>11</v>
          </cell>
          <cell r="AB89">
            <v>1</v>
          </cell>
          <cell r="AC89">
            <v>11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</row>
        <row r="90">
          <cell r="C90" t="str">
            <v>Գառնահովիտի մ/դ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4</v>
          </cell>
          <cell r="P90">
            <v>0</v>
          </cell>
          <cell r="Q90">
            <v>0</v>
          </cell>
          <cell r="T90">
            <v>0.5</v>
          </cell>
          <cell r="U90">
            <v>3</v>
          </cell>
          <cell r="V90">
            <v>1</v>
          </cell>
          <cell r="W90">
            <v>4</v>
          </cell>
          <cell r="X90">
            <v>0</v>
          </cell>
          <cell r="Y90">
            <v>0</v>
          </cell>
          <cell r="Z90">
            <v>1</v>
          </cell>
          <cell r="AA90">
            <v>7</v>
          </cell>
          <cell r="AB90">
            <v>0.5</v>
          </cell>
          <cell r="AC90">
            <v>3</v>
          </cell>
          <cell r="AF90">
            <v>1</v>
          </cell>
          <cell r="AG90">
            <v>6</v>
          </cell>
          <cell r="AH90">
            <v>0.5</v>
          </cell>
          <cell r="AI90">
            <v>2</v>
          </cell>
          <cell r="AJ90">
            <v>0.5</v>
          </cell>
          <cell r="AK90">
            <v>3</v>
          </cell>
        </row>
        <row r="91">
          <cell r="C91" t="str">
            <v xml:space="preserve">Գետափի հ/դ </v>
          </cell>
          <cell r="H91">
            <v>0</v>
          </cell>
          <cell r="J91">
            <v>0.5</v>
          </cell>
          <cell r="K91">
            <v>2</v>
          </cell>
          <cell r="L91">
            <v>0.5</v>
          </cell>
          <cell r="M91">
            <v>2</v>
          </cell>
          <cell r="N91">
            <v>1</v>
          </cell>
          <cell r="O91">
            <v>5</v>
          </cell>
          <cell r="P91">
            <v>1</v>
          </cell>
          <cell r="Q91">
            <v>4</v>
          </cell>
          <cell r="T91">
            <v>0.5</v>
          </cell>
          <cell r="U91">
            <v>2</v>
          </cell>
          <cell r="V91">
            <v>0.5</v>
          </cell>
          <cell r="W91">
            <v>2</v>
          </cell>
          <cell r="X91">
            <v>0.5</v>
          </cell>
          <cell r="Y91">
            <v>2</v>
          </cell>
          <cell r="Z91">
            <v>0.5</v>
          </cell>
          <cell r="AA91">
            <v>2</v>
          </cell>
          <cell r="AB91">
            <v>0</v>
          </cell>
          <cell r="AC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</row>
        <row r="92">
          <cell r="C92" t="str">
            <v>Դաշտադեմի մ/դ</v>
          </cell>
          <cell r="H92">
            <v>0</v>
          </cell>
          <cell r="J92">
            <v>1</v>
          </cell>
          <cell r="K92">
            <v>3</v>
          </cell>
          <cell r="L92">
            <v>1</v>
          </cell>
          <cell r="M92">
            <v>6</v>
          </cell>
          <cell r="N92">
            <v>1</v>
          </cell>
          <cell r="O92">
            <v>6</v>
          </cell>
          <cell r="P92">
            <v>0</v>
          </cell>
          <cell r="Q92">
            <v>0</v>
          </cell>
          <cell r="T92">
            <v>1</v>
          </cell>
          <cell r="U92">
            <v>6</v>
          </cell>
          <cell r="V92">
            <v>1</v>
          </cell>
          <cell r="W92">
            <v>4</v>
          </cell>
          <cell r="X92">
            <v>1</v>
          </cell>
          <cell r="Y92">
            <v>6</v>
          </cell>
          <cell r="Z92">
            <v>1</v>
          </cell>
          <cell r="AA92">
            <v>5</v>
          </cell>
          <cell r="AB92">
            <v>1</v>
          </cell>
          <cell r="AC92">
            <v>3</v>
          </cell>
          <cell r="AF92">
            <v>1</v>
          </cell>
          <cell r="AG92">
            <v>5</v>
          </cell>
          <cell r="AH92">
            <v>1</v>
          </cell>
          <cell r="AI92">
            <v>3</v>
          </cell>
          <cell r="AJ92">
            <v>1</v>
          </cell>
          <cell r="AK92">
            <v>8</v>
          </cell>
        </row>
        <row r="93">
          <cell r="C93" t="str">
            <v>Դավթաշենի մ/դ</v>
          </cell>
          <cell r="H93">
            <v>0</v>
          </cell>
          <cell r="J93">
            <v>1</v>
          </cell>
          <cell r="K93">
            <v>5</v>
          </cell>
          <cell r="L93">
            <v>1</v>
          </cell>
          <cell r="M93">
            <v>9</v>
          </cell>
          <cell r="N93">
            <v>1</v>
          </cell>
          <cell r="O93">
            <v>4</v>
          </cell>
          <cell r="P93">
            <v>1</v>
          </cell>
          <cell r="Q93">
            <v>10</v>
          </cell>
          <cell r="T93">
            <v>1</v>
          </cell>
          <cell r="U93">
            <v>6</v>
          </cell>
          <cell r="V93">
            <v>1</v>
          </cell>
          <cell r="W93">
            <v>3</v>
          </cell>
          <cell r="X93">
            <v>1</v>
          </cell>
          <cell r="Y93">
            <v>7</v>
          </cell>
          <cell r="Z93">
            <v>1</v>
          </cell>
          <cell r="AA93">
            <v>6</v>
          </cell>
          <cell r="AB93">
            <v>1</v>
          </cell>
          <cell r="AC93">
            <v>4</v>
          </cell>
          <cell r="AF93">
            <v>1</v>
          </cell>
          <cell r="AG93">
            <v>8</v>
          </cell>
          <cell r="AH93">
            <v>0</v>
          </cell>
          <cell r="AI93">
            <v>0</v>
          </cell>
          <cell r="AJ93">
            <v>1</v>
          </cell>
          <cell r="AK93">
            <v>6</v>
          </cell>
        </row>
        <row r="94">
          <cell r="C94" t="str">
            <v>Դդմասարի հ/դ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1</v>
          </cell>
          <cell r="O94">
            <v>2</v>
          </cell>
          <cell r="P94">
            <v>1</v>
          </cell>
          <cell r="Q94">
            <v>3</v>
          </cell>
          <cell r="T94">
            <v>0.5</v>
          </cell>
          <cell r="U94">
            <v>1</v>
          </cell>
          <cell r="V94">
            <v>1</v>
          </cell>
          <cell r="W94">
            <v>4</v>
          </cell>
          <cell r="X94">
            <v>0.5</v>
          </cell>
          <cell r="Y94">
            <v>1</v>
          </cell>
          <cell r="Z94">
            <v>0</v>
          </cell>
          <cell r="AA94">
            <v>0</v>
          </cell>
          <cell r="AB94">
            <v>1</v>
          </cell>
          <cell r="AC94">
            <v>2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5">
          <cell r="C95" t="str">
            <v>Դիանի հ/դ</v>
          </cell>
          <cell r="H95">
            <v>0</v>
          </cell>
          <cell r="J95">
            <v>0.25</v>
          </cell>
          <cell r="K95">
            <v>2</v>
          </cell>
          <cell r="L95">
            <v>0.25</v>
          </cell>
          <cell r="M95">
            <v>1</v>
          </cell>
          <cell r="N95">
            <v>0</v>
          </cell>
          <cell r="O95">
            <v>0</v>
          </cell>
          <cell r="P95">
            <v>0.5</v>
          </cell>
          <cell r="Q95">
            <v>1</v>
          </cell>
          <cell r="T95">
            <v>0.5</v>
          </cell>
          <cell r="U95">
            <v>1</v>
          </cell>
          <cell r="V95">
            <v>0.5</v>
          </cell>
          <cell r="W95">
            <v>1</v>
          </cell>
          <cell r="X95">
            <v>0.5</v>
          </cell>
          <cell r="Y95">
            <v>2</v>
          </cell>
          <cell r="Z95">
            <v>0.5</v>
          </cell>
          <cell r="AA95">
            <v>1</v>
          </cell>
          <cell r="AB95">
            <v>1</v>
          </cell>
          <cell r="AC95">
            <v>2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6">
          <cell r="C96" t="str">
            <v>Եղնիկի հ/դ</v>
          </cell>
          <cell r="H96">
            <v>0</v>
          </cell>
          <cell r="J96">
            <v>1</v>
          </cell>
          <cell r="K96">
            <v>6</v>
          </cell>
          <cell r="L96">
            <v>1</v>
          </cell>
          <cell r="M96">
            <v>10</v>
          </cell>
          <cell r="N96">
            <v>0.5</v>
          </cell>
          <cell r="O96">
            <v>2</v>
          </cell>
          <cell r="P96">
            <v>0.5</v>
          </cell>
          <cell r="Q96">
            <v>4</v>
          </cell>
          <cell r="T96">
            <v>1</v>
          </cell>
          <cell r="U96">
            <v>8</v>
          </cell>
          <cell r="V96">
            <v>1</v>
          </cell>
          <cell r="W96">
            <v>5</v>
          </cell>
          <cell r="X96">
            <v>0.5</v>
          </cell>
          <cell r="Y96">
            <v>2</v>
          </cell>
          <cell r="Z96">
            <v>0.5</v>
          </cell>
          <cell r="AA96">
            <v>3</v>
          </cell>
          <cell r="AB96">
            <v>1</v>
          </cell>
          <cell r="AC96">
            <v>3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</row>
        <row r="97">
          <cell r="C97" t="str">
            <v>Զարինջայի մ/դ</v>
          </cell>
          <cell r="H97">
            <v>10</v>
          </cell>
          <cell r="J97">
            <v>1</v>
          </cell>
          <cell r="K97">
            <v>6</v>
          </cell>
          <cell r="L97">
            <v>1</v>
          </cell>
          <cell r="M97">
            <v>7</v>
          </cell>
          <cell r="N97">
            <v>1</v>
          </cell>
          <cell r="O97">
            <v>5</v>
          </cell>
          <cell r="P97">
            <v>1</v>
          </cell>
          <cell r="Q97">
            <v>8</v>
          </cell>
          <cell r="T97">
            <v>1</v>
          </cell>
          <cell r="U97">
            <v>15</v>
          </cell>
          <cell r="V97">
            <v>1</v>
          </cell>
          <cell r="W97">
            <v>6</v>
          </cell>
          <cell r="X97">
            <v>1</v>
          </cell>
          <cell r="Y97">
            <v>6</v>
          </cell>
          <cell r="Z97">
            <v>1</v>
          </cell>
          <cell r="AA97">
            <v>5</v>
          </cell>
          <cell r="AB97">
            <v>1</v>
          </cell>
          <cell r="AC97">
            <v>8</v>
          </cell>
          <cell r="AF97">
            <v>1</v>
          </cell>
          <cell r="AG97">
            <v>10</v>
          </cell>
          <cell r="AH97">
            <v>1</v>
          </cell>
          <cell r="AI97">
            <v>7</v>
          </cell>
          <cell r="AJ97">
            <v>1</v>
          </cell>
          <cell r="AK97">
            <v>9</v>
          </cell>
        </row>
        <row r="98">
          <cell r="C98" t="str">
            <v>Զովասարի մ/դ</v>
          </cell>
          <cell r="H98">
            <v>3</v>
          </cell>
          <cell r="J98">
            <v>1</v>
          </cell>
          <cell r="K98">
            <v>5</v>
          </cell>
          <cell r="L98">
            <v>1</v>
          </cell>
          <cell r="M98">
            <v>4</v>
          </cell>
          <cell r="N98">
            <v>1</v>
          </cell>
          <cell r="O98">
            <v>5</v>
          </cell>
          <cell r="P98">
            <v>1</v>
          </cell>
          <cell r="Q98">
            <v>3</v>
          </cell>
          <cell r="T98">
            <v>1</v>
          </cell>
          <cell r="U98">
            <v>7</v>
          </cell>
          <cell r="V98">
            <v>1</v>
          </cell>
          <cell r="W98">
            <v>4</v>
          </cell>
          <cell r="X98">
            <v>1</v>
          </cell>
          <cell r="Y98">
            <v>7</v>
          </cell>
          <cell r="Z98">
            <v>1</v>
          </cell>
          <cell r="AA98">
            <v>8</v>
          </cell>
          <cell r="AB98">
            <v>0.5</v>
          </cell>
          <cell r="AC98">
            <v>1</v>
          </cell>
          <cell r="AF98">
            <v>1</v>
          </cell>
          <cell r="AG98">
            <v>5</v>
          </cell>
          <cell r="AH98">
            <v>1</v>
          </cell>
          <cell r="AI98">
            <v>3</v>
          </cell>
          <cell r="AJ98">
            <v>1</v>
          </cell>
          <cell r="AK98">
            <v>5</v>
          </cell>
        </row>
        <row r="99">
          <cell r="C99" t="str">
            <v>Թաթուլի մ/դ</v>
          </cell>
          <cell r="H99">
            <v>6</v>
          </cell>
          <cell r="J99">
            <v>1</v>
          </cell>
          <cell r="K99">
            <v>10</v>
          </cell>
          <cell r="L99">
            <v>1</v>
          </cell>
          <cell r="M99">
            <v>14</v>
          </cell>
          <cell r="N99">
            <v>1</v>
          </cell>
          <cell r="O99">
            <v>4</v>
          </cell>
          <cell r="P99">
            <v>1</v>
          </cell>
          <cell r="Q99">
            <v>7</v>
          </cell>
          <cell r="T99">
            <v>1</v>
          </cell>
          <cell r="U99">
            <v>11</v>
          </cell>
          <cell r="V99">
            <v>1</v>
          </cell>
          <cell r="W99">
            <v>8</v>
          </cell>
          <cell r="X99">
            <v>1</v>
          </cell>
          <cell r="Y99">
            <v>6</v>
          </cell>
          <cell r="Z99">
            <v>1</v>
          </cell>
          <cell r="AA99">
            <v>2</v>
          </cell>
          <cell r="AB99">
            <v>1</v>
          </cell>
          <cell r="AC99">
            <v>6</v>
          </cell>
          <cell r="AF99">
            <v>1</v>
          </cell>
          <cell r="AG99">
            <v>5</v>
          </cell>
          <cell r="AH99">
            <v>1</v>
          </cell>
          <cell r="AI99">
            <v>10</v>
          </cell>
          <cell r="AJ99">
            <v>1</v>
          </cell>
          <cell r="AK99">
            <v>10</v>
          </cell>
        </row>
        <row r="100">
          <cell r="C100" t="str">
            <v>Թալինի թիվ 1հ/դ</v>
          </cell>
          <cell r="H100">
            <v>0</v>
          </cell>
          <cell r="J100">
            <v>2</v>
          </cell>
          <cell r="K100">
            <v>37</v>
          </cell>
          <cell r="L100">
            <v>1</v>
          </cell>
          <cell r="M100">
            <v>32</v>
          </cell>
          <cell r="N100">
            <v>1</v>
          </cell>
          <cell r="O100">
            <v>27</v>
          </cell>
          <cell r="P100">
            <v>2</v>
          </cell>
          <cell r="Q100">
            <v>49</v>
          </cell>
          <cell r="T100">
            <v>2</v>
          </cell>
          <cell r="U100">
            <v>44</v>
          </cell>
          <cell r="V100">
            <v>2</v>
          </cell>
          <cell r="W100">
            <v>47</v>
          </cell>
          <cell r="X100">
            <v>2</v>
          </cell>
          <cell r="Y100">
            <v>35</v>
          </cell>
          <cell r="Z100">
            <v>2</v>
          </cell>
          <cell r="AA100">
            <v>33</v>
          </cell>
          <cell r="AB100">
            <v>2</v>
          </cell>
          <cell r="AC100">
            <v>38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</row>
        <row r="101">
          <cell r="C101" t="str">
            <v>Թալինի թիվ 2հ/դ</v>
          </cell>
          <cell r="H101">
            <v>0</v>
          </cell>
          <cell r="J101">
            <v>2</v>
          </cell>
          <cell r="K101">
            <v>43</v>
          </cell>
          <cell r="L101">
            <v>1</v>
          </cell>
          <cell r="M101">
            <v>35</v>
          </cell>
          <cell r="N101">
            <v>2</v>
          </cell>
          <cell r="O101">
            <v>38</v>
          </cell>
          <cell r="P101">
            <v>1</v>
          </cell>
          <cell r="Q101">
            <v>26</v>
          </cell>
          <cell r="T101">
            <v>1</v>
          </cell>
          <cell r="U101">
            <v>33</v>
          </cell>
          <cell r="V101">
            <v>1</v>
          </cell>
          <cell r="W101">
            <v>23</v>
          </cell>
          <cell r="X101">
            <v>1</v>
          </cell>
          <cell r="Y101">
            <v>28</v>
          </cell>
          <cell r="Z101">
            <v>1</v>
          </cell>
          <cell r="AA101">
            <v>32</v>
          </cell>
          <cell r="AB101">
            <v>1</v>
          </cell>
          <cell r="AC101">
            <v>28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</row>
        <row r="102">
          <cell r="C102" t="str">
            <v>Թլիկի հ/դ</v>
          </cell>
          <cell r="H102">
            <v>0</v>
          </cell>
          <cell r="J102">
            <v>0.5</v>
          </cell>
          <cell r="K102">
            <v>1</v>
          </cell>
          <cell r="L102">
            <v>0.5</v>
          </cell>
          <cell r="M102">
            <v>2</v>
          </cell>
          <cell r="N102">
            <v>0.5</v>
          </cell>
          <cell r="O102">
            <v>4</v>
          </cell>
          <cell r="P102">
            <v>0.5</v>
          </cell>
          <cell r="Q102">
            <v>4</v>
          </cell>
          <cell r="T102">
            <v>0.5</v>
          </cell>
          <cell r="U102">
            <v>2</v>
          </cell>
          <cell r="V102">
            <v>0.5</v>
          </cell>
          <cell r="W102">
            <v>2</v>
          </cell>
          <cell r="X102">
            <v>0</v>
          </cell>
          <cell r="Y102">
            <v>0</v>
          </cell>
          <cell r="Z102">
            <v>1</v>
          </cell>
          <cell r="AA102">
            <v>4</v>
          </cell>
          <cell r="AB102">
            <v>1</v>
          </cell>
          <cell r="AC102">
            <v>5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</row>
        <row r="103">
          <cell r="C103" t="str">
            <v>Իրինդի մ/դ</v>
          </cell>
          <cell r="H103">
            <v>0</v>
          </cell>
          <cell r="J103">
            <v>1</v>
          </cell>
          <cell r="K103">
            <v>13</v>
          </cell>
          <cell r="L103">
            <v>1</v>
          </cell>
          <cell r="M103">
            <v>7</v>
          </cell>
          <cell r="N103">
            <v>1</v>
          </cell>
          <cell r="O103">
            <v>16</v>
          </cell>
          <cell r="P103">
            <v>1</v>
          </cell>
          <cell r="Q103">
            <v>5</v>
          </cell>
          <cell r="T103">
            <v>1</v>
          </cell>
          <cell r="U103">
            <v>6</v>
          </cell>
          <cell r="V103">
            <v>1</v>
          </cell>
          <cell r="W103">
            <v>6</v>
          </cell>
          <cell r="X103">
            <v>1</v>
          </cell>
          <cell r="Y103">
            <v>8</v>
          </cell>
          <cell r="Z103">
            <v>1</v>
          </cell>
          <cell r="AA103">
            <v>3</v>
          </cell>
          <cell r="AB103">
            <v>1</v>
          </cell>
          <cell r="AC103">
            <v>9</v>
          </cell>
          <cell r="AF103">
            <v>1</v>
          </cell>
          <cell r="AG103">
            <v>6</v>
          </cell>
          <cell r="AH103">
            <v>1</v>
          </cell>
          <cell r="AI103">
            <v>6</v>
          </cell>
          <cell r="AJ103">
            <v>1</v>
          </cell>
          <cell r="AK103">
            <v>10</v>
          </cell>
        </row>
        <row r="104">
          <cell r="C104" t="str">
            <v>Լուսակնի մ/դ</v>
          </cell>
          <cell r="H104">
            <v>0</v>
          </cell>
          <cell r="J104">
            <v>1</v>
          </cell>
          <cell r="K104">
            <v>5</v>
          </cell>
          <cell r="L104">
            <v>1</v>
          </cell>
          <cell r="M104">
            <v>4</v>
          </cell>
          <cell r="N104">
            <v>1</v>
          </cell>
          <cell r="O104">
            <v>7</v>
          </cell>
          <cell r="P104">
            <v>1</v>
          </cell>
          <cell r="Q104">
            <v>6</v>
          </cell>
          <cell r="T104">
            <v>0.5</v>
          </cell>
          <cell r="U104">
            <v>5</v>
          </cell>
          <cell r="V104">
            <v>0.5</v>
          </cell>
          <cell r="W104">
            <v>2</v>
          </cell>
          <cell r="X104">
            <v>0.5</v>
          </cell>
          <cell r="Y104">
            <v>3</v>
          </cell>
          <cell r="Z104">
            <v>0.5</v>
          </cell>
          <cell r="AA104">
            <v>1</v>
          </cell>
          <cell r="AB104">
            <v>1</v>
          </cell>
          <cell r="AC104">
            <v>7</v>
          </cell>
          <cell r="AF104">
            <v>0.5</v>
          </cell>
          <cell r="AG104">
            <v>4</v>
          </cell>
          <cell r="AH104">
            <v>0</v>
          </cell>
          <cell r="AI104">
            <v>0</v>
          </cell>
          <cell r="AJ104">
            <v>0.5</v>
          </cell>
          <cell r="AK104">
            <v>1</v>
          </cell>
        </row>
        <row r="105">
          <cell r="C105" t="str">
            <v>Կաթնաղբյուրի մ/դ</v>
          </cell>
          <cell r="H105">
            <v>13</v>
          </cell>
          <cell r="J105">
            <v>1</v>
          </cell>
          <cell r="K105">
            <v>11</v>
          </cell>
          <cell r="L105">
            <v>1</v>
          </cell>
          <cell r="M105">
            <v>22</v>
          </cell>
          <cell r="N105">
            <v>1</v>
          </cell>
          <cell r="O105">
            <v>16</v>
          </cell>
          <cell r="P105">
            <v>1</v>
          </cell>
          <cell r="Q105">
            <v>12</v>
          </cell>
          <cell r="T105">
            <v>1</v>
          </cell>
          <cell r="U105">
            <v>7</v>
          </cell>
          <cell r="V105">
            <v>1</v>
          </cell>
          <cell r="W105">
            <v>13</v>
          </cell>
          <cell r="X105">
            <v>1</v>
          </cell>
          <cell r="Y105">
            <v>18</v>
          </cell>
          <cell r="Z105">
            <v>1</v>
          </cell>
          <cell r="AA105">
            <v>12</v>
          </cell>
          <cell r="AB105">
            <v>1</v>
          </cell>
          <cell r="AC105">
            <v>15</v>
          </cell>
          <cell r="AF105">
            <v>1</v>
          </cell>
          <cell r="AG105">
            <v>11</v>
          </cell>
          <cell r="AH105">
            <v>1</v>
          </cell>
          <cell r="AI105">
            <v>15</v>
          </cell>
          <cell r="AJ105">
            <v>1</v>
          </cell>
          <cell r="AK105">
            <v>11</v>
          </cell>
        </row>
        <row r="106">
          <cell r="C106" t="str">
            <v>Կարմրաշենի մ/դ</v>
          </cell>
          <cell r="H106">
            <v>0</v>
          </cell>
          <cell r="J106">
            <v>1</v>
          </cell>
          <cell r="K106">
            <v>6</v>
          </cell>
          <cell r="L106">
            <v>1</v>
          </cell>
          <cell r="M106">
            <v>5</v>
          </cell>
          <cell r="N106">
            <v>1</v>
          </cell>
          <cell r="O106">
            <v>6</v>
          </cell>
          <cell r="P106">
            <v>1</v>
          </cell>
          <cell r="Q106">
            <v>8</v>
          </cell>
          <cell r="T106">
            <v>1</v>
          </cell>
          <cell r="U106">
            <v>5</v>
          </cell>
          <cell r="V106">
            <v>1</v>
          </cell>
          <cell r="W106">
            <v>4</v>
          </cell>
          <cell r="X106">
            <v>1</v>
          </cell>
          <cell r="Y106">
            <v>6</v>
          </cell>
          <cell r="Z106">
            <v>0.5</v>
          </cell>
          <cell r="AA106">
            <v>1</v>
          </cell>
          <cell r="AB106">
            <v>1</v>
          </cell>
          <cell r="AC106">
            <v>5</v>
          </cell>
          <cell r="AF106">
            <v>0</v>
          </cell>
          <cell r="AG106">
            <v>0</v>
          </cell>
          <cell r="AH106">
            <v>0.5</v>
          </cell>
          <cell r="AI106">
            <v>2</v>
          </cell>
          <cell r="AJ106">
            <v>1</v>
          </cell>
          <cell r="AK106">
            <v>4</v>
          </cell>
        </row>
        <row r="107">
          <cell r="C107" t="str">
            <v>Կանչի հ/դ</v>
          </cell>
          <cell r="H107">
            <v>0</v>
          </cell>
          <cell r="J107">
            <v>0</v>
          </cell>
          <cell r="K107">
            <v>0</v>
          </cell>
          <cell r="L107">
            <v>0.5</v>
          </cell>
          <cell r="M107">
            <v>1</v>
          </cell>
          <cell r="N107">
            <v>0</v>
          </cell>
          <cell r="O107">
            <v>0</v>
          </cell>
          <cell r="P107">
            <v>0.5</v>
          </cell>
          <cell r="Q107">
            <v>3</v>
          </cell>
          <cell r="T107">
            <v>0.5</v>
          </cell>
          <cell r="U107">
            <v>1</v>
          </cell>
          <cell r="V107">
            <v>0</v>
          </cell>
          <cell r="W107">
            <v>0</v>
          </cell>
          <cell r="X107">
            <v>0.5</v>
          </cell>
          <cell r="Y107">
            <v>2</v>
          </cell>
          <cell r="Z107">
            <v>0.5</v>
          </cell>
          <cell r="AA107">
            <v>2</v>
          </cell>
          <cell r="AB107">
            <v>0.5</v>
          </cell>
          <cell r="AC107">
            <v>1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</row>
        <row r="108">
          <cell r="C108" t="str">
            <v>Կաքավաձորի մ/դ</v>
          </cell>
          <cell r="H108">
            <v>7</v>
          </cell>
          <cell r="J108">
            <v>1</v>
          </cell>
          <cell r="K108">
            <v>8</v>
          </cell>
          <cell r="L108">
            <v>1</v>
          </cell>
          <cell r="M108">
            <v>12</v>
          </cell>
          <cell r="N108">
            <v>1</v>
          </cell>
          <cell r="O108">
            <v>12</v>
          </cell>
          <cell r="P108">
            <v>1</v>
          </cell>
          <cell r="Q108">
            <v>7</v>
          </cell>
          <cell r="T108">
            <v>1</v>
          </cell>
          <cell r="U108">
            <v>13</v>
          </cell>
          <cell r="V108">
            <v>1</v>
          </cell>
          <cell r="W108">
            <v>16</v>
          </cell>
          <cell r="X108">
            <v>1</v>
          </cell>
          <cell r="Y108">
            <v>14</v>
          </cell>
          <cell r="Z108">
            <v>1</v>
          </cell>
          <cell r="AA108">
            <v>13</v>
          </cell>
          <cell r="AB108">
            <v>1</v>
          </cell>
          <cell r="AC108">
            <v>13</v>
          </cell>
          <cell r="AF108">
            <v>1</v>
          </cell>
          <cell r="AG108">
            <v>10</v>
          </cell>
          <cell r="AH108">
            <v>1</v>
          </cell>
          <cell r="AI108">
            <v>12</v>
          </cell>
          <cell r="AJ108">
            <v>1</v>
          </cell>
          <cell r="AK108">
            <v>10</v>
          </cell>
        </row>
        <row r="109">
          <cell r="C109" t="str">
            <v>Հակոյի հ/դ</v>
          </cell>
          <cell r="H109">
            <v>0</v>
          </cell>
          <cell r="J109">
            <v>0.5</v>
          </cell>
          <cell r="K109">
            <v>1</v>
          </cell>
          <cell r="L109">
            <v>0.5</v>
          </cell>
          <cell r="M109">
            <v>1</v>
          </cell>
          <cell r="N109">
            <v>0.5</v>
          </cell>
          <cell r="O109">
            <v>4</v>
          </cell>
          <cell r="P109">
            <v>0.5</v>
          </cell>
          <cell r="Q109">
            <v>5</v>
          </cell>
          <cell r="T109">
            <v>0.5</v>
          </cell>
          <cell r="U109">
            <v>2</v>
          </cell>
          <cell r="V109">
            <v>0.5</v>
          </cell>
          <cell r="W109">
            <v>4</v>
          </cell>
          <cell r="X109">
            <v>0.5</v>
          </cell>
          <cell r="Y109">
            <v>3</v>
          </cell>
          <cell r="Z109">
            <v>0.5</v>
          </cell>
          <cell r="AA109">
            <v>2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</row>
        <row r="110">
          <cell r="C110" t="str">
            <v>Հացաշենի հ/դ</v>
          </cell>
          <cell r="H110">
            <v>0</v>
          </cell>
          <cell r="J110">
            <v>1</v>
          </cell>
          <cell r="K110">
            <v>10</v>
          </cell>
          <cell r="L110">
            <v>1</v>
          </cell>
          <cell r="M110">
            <v>5</v>
          </cell>
          <cell r="N110">
            <v>1</v>
          </cell>
          <cell r="O110">
            <v>7</v>
          </cell>
          <cell r="P110">
            <v>1</v>
          </cell>
          <cell r="Q110">
            <v>5</v>
          </cell>
          <cell r="T110">
            <v>1</v>
          </cell>
          <cell r="U110">
            <v>7</v>
          </cell>
          <cell r="V110">
            <v>0.5</v>
          </cell>
          <cell r="W110">
            <v>4</v>
          </cell>
          <cell r="X110">
            <v>0.5</v>
          </cell>
          <cell r="Y110">
            <v>4</v>
          </cell>
          <cell r="Z110">
            <v>0.5</v>
          </cell>
          <cell r="AA110">
            <v>3</v>
          </cell>
          <cell r="AB110">
            <v>0.5</v>
          </cell>
          <cell r="AC110">
            <v>4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</row>
        <row r="111">
          <cell r="C111" t="str">
            <v>Մաստարայի մ/դ</v>
          </cell>
          <cell r="H111">
            <v>0</v>
          </cell>
          <cell r="J111">
            <v>1</v>
          </cell>
          <cell r="K111">
            <v>25</v>
          </cell>
          <cell r="L111">
            <v>2</v>
          </cell>
          <cell r="M111">
            <v>32</v>
          </cell>
          <cell r="N111">
            <v>1</v>
          </cell>
          <cell r="O111">
            <v>31</v>
          </cell>
          <cell r="P111">
            <v>2</v>
          </cell>
          <cell r="Q111">
            <v>30</v>
          </cell>
          <cell r="T111">
            <v>1</v>
          </cell>
          <cell r="U111">
            <v>30</v>
          </cell>
          <cell r="V111">
            <v>2</v>
          </cell>
          <cell r="W111">
            <v>34</v>
          </cell>
          <cell r="X111">
            <v>1</v>
          </cell>
          <cell r="Y111">
            <v>31</v>
          </cell>
          <cell r="Z111">
            <v>1</v>
          </cell>
          <cell r="AA111">
            <v>23</v>
          </cell>
          <cell r="AB111">
            <v>1</v>
          </cell>
          <cell r="AC111">
            <v>29</v>
          </cell>
          <cell r="AF111">
            <v>1</v>
          </cell>
          <cell r="AG111">
            <v>18</v>
          </cell>
          <cell r="AH111">
            <v>1</v>
          </cell>
          <cell r="AI111">
            <v>27</v>
          </cell>
          <cell r="AJ111">
            <v>1</v>
          </cell>
          <cell r="AK111">
            <v>19</v>
          </cell>
        </row>
        <row r="112">
          <cell r="C112" t="str">
            <v>Ն.Բազմաբերդի մ/դ</v>
          </cell>
          <cell r="H112">
            <v>0</v>
          </cell>
          <cell r="J112">
            <v>1</v>
          </cell>
          <cell r="K112">
            <v>8</v>
          </cell>
          <cell r="L112">
            <v>1</v>
          </cell>
          <cell r="M112">
            <v>15</v>
          </cell>
          <cell r="N112">
            <v>1</v>
          </cell>
          <cell r="O112">
            <v>15</v>
          </cell>
          <cell r="P112">
            <v>1</v>
          </cell>
          <cell r="Q112">
            <v>14</v>
          </cell>
          <cell r="T112">
            <v>1</v>
          </cell>
          <cell r="U112">
            <v>17</v>
          </cell>
          <cell r="V112">
            <v>1</v>
          </cell>
          <cell r="W112">
            <v>22</v>
          </cell>
          <cell r="X112">
            <v>1</v>
          </cell>
          <cell r="Y112">
            <v>15</v>
          </cell>
          <cell r="Z112">
            <v>1</v>
          </cell>
          <cell r="AA112">
            <v>14</v>
          </cell>
          <cell r="AB112">
            <v>1</v>
          </cell>
          <cell r="AC112">
            <v>19</v>
          </cell>
          <cell r="AF112">
            <v>1</v>
          </cell>
          <cell r="AG112">
            <v>19</v>
          </cell>
          <cell r="AH112">
            <v>1</v>
          </cell>
          <cell r="AI112">
            <v>13</v>
          </cell>
          <cell r="AJ112">
            <v>1</v>
          </cell>
          <cell r="AK112">
            <v>13</v>
          </cell>
        </row>
        <row r="113">
          <cell r="C113" t="str">
            <v>Ն.Սասնաշենի մ/դ</v>
          </cell>
          <cell r="H113">
            <v>0</v>
          </cell>
          <cell r="J113">
            <v>1</v>
          </cell>
          <cell r="K113">
            <v>9</v>
          </cell>
          <cell r="L113">
            <v>1</v>
          </cell>
          <cell r="M113">
            <v>18</v>
          </cell>
          <cell r="N113">
            <v>1</v>
          </cell>
          <cell r="O113">
            <v>12</v>
          </cell>
          <cell r="P113">
            <v>1</v>
          </cell>
          <cell r="Q113">
            <v>15</v>
          </cell>
          <cell r="T113">
            <v>1</v>
          </cell>
          <cell r="U113">
            <v>18</v>
          </cell>
          <cell r="V113">
            <v>1</v>
          </cell>
          <cell r="W113">
            <v>7</v>
          </cell>
          <cell r="X113">
            <v>1</v>
          </cell>
          <cell r="Y113">
            <v>11</v>
          </cell>
          <cell r="Z113">
            <v>1</v>
          </cell>
          <cell r="AA113">
            <v>9</v>
          </cell>
          <cell r="AB113">
            <v>1</v>
          </cell>
          <cell r="AC113">
            <v>21</v>
          </cell>
          <cell r="AF113">
            <v>1</v>
          </cell>
          <cell r="AG113">
            <v>8</v>
          </cell>
          <cell r="AH113">
            <v>1</v>
          </cell>
          <cell r="AI113">
            <v>12</v>
          </cell>
          <cell r="AJ113">
            <v>1</v>
          </cell>
          <cell r="AK113">
            <v>10</v>
          </cell>
        </row>
        <row r="114">
          <cell r="C114" t="str">
            <v>Նոր Արթիկի մ/դ</v>
          </cell>
          <cell r="H114">
            <v>0</v>
          </cell>
          <cell r="J114">
            <v>1</v>
          </cell>
          <cell r="K114">
            <v>5</v>
          </cell>
          <cell r="L114">
            <v>1</v>
          </cell>
          <cell r="M114">
            <v>5</v>
          </cell>
          <cell r="N114">
            <v>0.5</v>
          </cell>
          <cell r="O114">
            <v>4</v>
          </cell>
          <cell r="P114">
            <v>0.5</v>
          </cell>
          <cell r="Q114">
            <v>4</v>
          </cell>
          <cell r="T114">
            <v>1</v>
          </cell>
          <cell r="U114">
            <v>7</v>
          </cell>
          <cell r="V114">
            <v>1</v>
          </cell>
          <cell r="W114">
            <v>5</v>
          </cell>
          <cell r="X114">
            <v>0.5</v>
          </cell>
          <cell r="Y114">
            <v>1</v>
          </cell>
          <cell r="Z114">
            <v>1</v>
          </cell>
          <cell r="AA114">
            <v>5</v>
          </cell>
          <cell r="AB114">
            <v>0.5</v>
          </cell>
          <cell r="AC114">
            <v>3</v>
          </cell>
          <cell r="AF114">
            <v>1</v>
          </cell>
          <cell r="AG114">
            <v>8</v>
          </cell>
          <cell r="AH114">
            <v>1</v>
          </cell>
          <cell r="AI114">
            <v>5</v>
          </cell>
          <cell r="AJ114">
            <v>1</v>
          </cell>
          <cell r="AK114">
            <v>5</v>
          </cell>
        </row>
        <row r="115">
          <cell r="C115" t="str">
            <v>Շղարշիկի մ/դ</v>
          </cell>
          <cell r="H115">
            <v>0</v>
          </cell>
          <cell r="J115">
            <v>1</v>
          </cell>
          <cell r="K115">
            <v>9</v>
          </cell>
          <cell r="L115">
            <v>1</v>
          </cell>
          <cell r="M115">
            <v>2</v>
          </cell>
          <cell r="N115">
            <v>1</v>
          </cell>
          <cell r="O115">
            <v>7</v>
          </cell>
          <cell r="P115">
            <v>1</v>
          </cell>
          <cell r="Q115">
            <v>5</v>
          </cell>
          <cell r="T115">
            <v>1</v>
          </cell>
          <cell r="U115">
            <v>6</v>
          </cell>
          <cell r="V115">
            <v>1</v>
          </cell>
          <cell r="W115">
            <v>7</v>
          </cell>
          <cell r="X115">
            <v>1</v>
          </cell>
          <cell r="Y115">
            <v>5</v>
          </cell>
          <cell r="Z115">
            <v>1</v>
          </cell>
          <cell r="AA115">
            <v>3</v>
          </cell>
          <cell r="AB115">
            <v>1</v>
          </cell>
          <cell r="AC115">
            <v>3</v>
          </cell>
          <cell r="AF115">
            <v>1</v>
          </cell>
          <cell r="AG115">
            <v>7</v>
          </cell>
          <cell r="AH115">
            <v>1</v>
          </cell>
          <cell r="AI115">
            <v>4</v>
          </cell>
          <cell r="AJ115">
            <v>1</v>
          </cell>
          <cell r="AK115">
            <v>6</v>
          </cell>
        </row>
        <row r="116">
          <cell r="C116" t="str">
            <v>Ոսկեթասի մ/դ</v>
          </cell>
          <cell r="H116">
            <v>0</v>
          </cell>
          <cell r="J116">
            <v>0.5</v>
          </cell>
          <cell r="K116">
            <v>3</v>
          </cell>
          <cell r="L116">
            <v>1</v>
          </cell>
          <cell r="M116">
            <v>7</v>
          </cell>
          <cell r="N116">
            <v>0.5</v>
          </cell>
          <cell r="O116">
            <v>3</v>
          </cell>
          <cell r="P116">
            <v>1</v>
          </cell>
          <cell r="Q116">
            <v>12</v>
          </cell>
          <cell r="T116">
            <v>0</v>
          </cell>
          <cell r="U116">
            <v>0</v>
          </cell>
          <cell r="V116">
            <v>1</v>
          </cell>
          <cell r="W116">
            <v>6</v>
          </cell>
          <cell r="X116">
            <v>0</v>
          </cell>
          <cell r="Y116">
            <v>0</v>
          </cell>
          <cell r="Z116">
            <v>0.5</v>
          </cell>
          <cell r="AA116">
            <v>3</v>
          </cell>
          <cell r="AB116">
            <v>1</v>
          </cell>
          <cell r="AC116">
            <v>4</v>
          </cell>
          <cell r="AF116">
            <v>0.5</v>
          </cell>
          <cell r="AG116">
            <v>3</v>
          </cell>
          <cell r="AH116">
            <v>0.5</v>
          </cell>
          <cell r="AI116">
            <v>2</v>
          </cell>
          <cell r="AJ116">
            <v>0.5</v>
          </cell>
          <cell r="AK116">
            <v>3</v>
          </cell>
        </row>
        <row r="117">
          <cell r="C117" t="str">
            <v>Պարտիզակի մ/դ</v>
          </cell>
          <cell r="H117">
            <v>0</v>
          </cell>
          <cell r="J117">
            <v>1</v>
          </cell>
          <cell r="K117">
            <v>4</v>
          </cell>
          <cell r="L117">
            <v>1</v>
          </cell>
          <cell r="M117">
            <v>8</v>
          </cell>
          <cell r="N117">
            <v>1</v>
          </cell>
          <cell r="O117">
            <v>7</v>
          </cell>
          <cell r="P117">
            <v>1</v>
          </cell>
          <cell r="Q117">
            <v>6</v>
          </cell>
          <cell r="T117">
            <v>1</v>
          </cell>
          <cell r="U117">
            <v>10</v>
          </cell>
          <cell r="V117">
            <v>0.5</v>
          </cell>
          <cell r="W117">
            <v>6</v>
          </cell>
          <cell r="X117">
            <v>0.5</v>
          </cell>
          <cell r="Y117">
            <v>4</v>
          </cell>
          <cell r="Z117">
            <v>1</v>
          </cell>
          <cell r="AA117">
            <v>9</v>
          </cell>
          <cell r="AB117">
            <v>1</v>
          </cell>
          <cell r="AC117">
            <v>5</v>
          </cell>
          <cell r="AF117">
            <v>0.5</v>
          </cell>
          <cell r="AG117">
            <v>2</v>
          </cell>
          <cell r="AH117">
            <v>0.5</v>
          </cell>
          <cell r="AI117">
            <v>5</v>
          </cell>
          <cell r="AJ117">
            <v>1</v>
          </cell>
          <cell r="AK117">
            <v>3</v>
          </cell>
        </row>
        <row r="118">
          <cell r="C118" t="str">
            <v>Սորիկի հ/դ</v>
          </cell>
          <cell r="H118">
            <v>0</v>
          </cell>
          <cell r="J118">
            <v>1</v>
          </cell>
          <cell r="K118">
            <v>3</v>
          </cell>
          <cell r="L118">
            <v>0.5</v>
          </cell>
          <cell r="M118">
            <v>2</v>
          </cell>
          <cell r="N118">
            <v>0.5</v>
          </cell>
          <cell r="O118">
            <v>1</v>
          </cell>
          <cell r="P118">
            <v>0</v>
          </cell>
          <cell r="Q118">
            <v>0</v>
          </cell>
          <cell r="T118">
            <v>0.5</v>
          </cell>
          <cell r="U118">
            <v>1</v>
          </cell>
          <cell r="V118">
            <v>0</v>
          </cell>
          <cell r="W118">
            <v>0</v>
          </cell>
          <cell r="X118">
            <v>0.5</v>
          </cell>
          <cell r="Y118">
            <v>1</v>
          </cell>
          <cell r="Z118">
            <v>0</v>
          </cell>
          <cell r="AA118">
            <v>0</v>
          </cell>
          <cell r="AB118">
            <v>1</v>
          </cell>
          <cell r="AC118">
            <v>1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</row>
        <row r="119">
          <cell r="C119" t="str">
            <v>Սուսերի մ/դ</v>
          </cell>
          <cell r="H119">
            <v>0</v>
          </cell>
          <cell r="J119">
            <v>1</v>
          </cell>
          <cell r="K119">
            <v>4</v>
          </cell>
          <cell r="L119">
            <v>0.5</v>
          </cell>
          <cell r="M119">
            <v>5</v>
          </cell>
          <cell r="N119">
            <v>0.5</v>
          </cell>
          <cell r="O119">
            <v>5</v>
          </cell>
          <cell r="P119">
            <v>1</v>
          </cell>
          <cell r="Q119">
            <v>3</v>
          </cell>
          <cell r="T119">
            <v>0.5</v>
          </cell>
          <cell r="U119">
            <v>5</v>
          </cell>
          <cell r="V119">
            <v>0.5</v>
          </cell>
          <cell r="W119">
            <v>4</v>
          </cell>
          <cell r="X119">
            <v>0</v>
          </cell>
          <cell r="Y119">
            <v>0</v>
          </cell>
          <cell r="Z119">
            <v>0.5</v>
          </cell>
          <cell r="AA119">
            <v>2</v>
          </cell>
          <cell r="AB119">
            <v>0.5</v>
          </cell>
          <cell r="AC119">
            <v>2</v>
          </cell>
          <cell r="AF119">
            <v>0.3</v>
          </cell>
          <cell r="AG119">
            <v>1</v>
          </cell>
          <cell r="AH119">
            <v>0.3</v>
          </cell>
          <cell r="AI119">
            <v>1</v>
          </cell>
          <cell r="AJ119">
            <v>0.4</v>
          </cell>
          <cell r="AK119">
            <v>2</v>
          </cell>
        </row>
        <row r="120">
          <cell r="C120" t="str">
            <v>Վ.Բազմաբերդի հ/դ</v>
          </cell>
          <cell r="H120">
            <v>5</v>
          </cell>
          <cell r="J120">
            <v>1</v>
          </cell>
          <cell r="K120">
            <v>11</v>
          </cell>
          <cell r="L120">
            <v>1</v>
          </cell>
          <cell r="M120">
            <v>5</v>
          </cell>
          <cell r="N120">
            <v>1</v>
          </cell>
          <cell r="O120">
            <v>5</v>
          </cell>
          <cell r="P120">
            <v>1</v>
          </cell>
          <cell r="Q120">
            <v>4</v>
          </cell>
          <cell r="T120">
            <v>1</v>
          </cell>
          <cell r="U120">
            <v>7</v>
          </cell>
          <cell r="V120">
            <v>1</v>
          </cell>
          <cell r="W120">
            <v>7</v>
          </cell>
          <cell r="X120">
            <v>0</v>
          </cell>
          <cell r="Y120">
            <v>0</v>
          </cell>
          <cell r="Z120">
            <v>1</v>
          </cell>
          <cell r="AA120">
            <v>5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</row>
        <row r="121">
          <cell r="C121" t="str">
            <v>Վ.Սասնաշենի հ/դ</v>
          </cell>
          <cell r="H121">
            <v>0</v>
          </cell>
          <cell r="J121">
            <v>0.5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0.5</v>
          </cell>
          <cell r="Q121">
            <v>4</v>
          </cell>
          <cell r="T121">
            <v>1</v>
          </cell>
          <cell r="U121">
            <v>3</v>
          </cell>
          <cell r="V121">
            <v>1</v>
          </cell>
          <cell r="W121">
            <v>5</v>
          </cell>
          <cell r="X121">
            <v>1</v>
          </cell>
          <cell r="Y121">
            <v>3</v>
          </cell>
          <cell r="Z121">
            <v>1</v>
          </cell>
          <cell r="AA121">
            <v>2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</row>
        <row r="122">
          <cell r="C122" t="str">
            <v>Ցամաքասարի հ/դ</v>
          </cell>
          <cell r="H122">
            <v>0</v>
          </cell>
          <cell r="J122">
            <v>1</v>
          </cell>
          <cell r="K122">
            <v>7</v>
          </cell>
          <cell r="L122">
            <v>0.5</v>
          </cell>
          <cell r="M122">
            <v>2</v>
          </cell>
          <cell r="N122">
            <v>0.5</v>
          </cell>
          <cell r="O122">
            <v>3</v>
          </cell>
          <cell r="P122">
            <v>1</v>
          </cell>
          <cell r="Q122">
            <v>4</v>
          </cell>
          <cell r="T122">
            <v>0</v>
          </cell>
          <cell r="U122">
            <v>0</v>
          </cell>
          <cell r="V122">
            <v>1</v>
          </cell>
          <cell r="W122">
            <v>4</v>
          </cell>
          <cell r="X122">
            <v>1</v>
          </cell>
          <cell r="Y122">
            <v>4</v>
          </cell>
          <cell r="Z122">
            <v>0</v>
          </cell>
          <cell r="AA122">
            <v>0</v>
          </cell>
          <cell r="AB122">
            <v>0.5</v>
          </cell>
          <cell r="AC122">
            <v>3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</row>
        <row r="123">
          <cell r="H123"/>
          <cell r="J123"/>
          <cell r="L123"/>
          <cell r="N123"/>
          <cell r="P123"/>
          <cell r="T123"/>
          <cell r="V123"/>
          <cell r="X123"/>
          <cell r="Z123"/>
          <cell r="AB123"/>
          <cell r="AF123">
            <v>0</v>
          </cell>
          <cell r="AH123">
            <v>0</v>
          </cell>
          <cell r="AJ123">
            <v>0</v>
          </cell>
        </row>
      </sheetData>
      <sheetData sheetId="1">
        <row r="7">
          <cell r="G7">
            <v>0</v>
          </cell>
          <cell r="H7">
            <v>3</v>
          </cell>
          <cell r="I7">
            <v>88</v>
          </cell>
          <cell r="J7">
            <v>3</v>
          </cell>
          <cell r="K7">
            <v>102</v>
          </cell>
          <cell r="L7">
            <v>3</v>
          </cell>
          <cell r="M7">
            <v>95</v>
          </cell>
          <cell r="N7">
            <v>3</v>
          </cell>
          <cell r="O7">
            <v>85</v>
          </cell>
          <cell r="R7">
            <v>3</v>
          </cell>
          <cell r="S7">
            <v>80</v>
          </cell>
          <cell r="T7">
            <v>3.6666666666666665</v>
          </cell>
          <cell r="U7">
            <v>106</v>
          </cell>
          <cell r="V7">
            <v>2</v>
          </cell>
          <cell r="W7">
            <v>67</v>
          </cell>
          <cell r="X7">
            <v>3</v>
          </cell>
          <cell r="Y7">
            <v>82</v>
          </cell>
          <cell r="Z7">
            <v>3</v>
          </cell>
          <cell r="AA7">
            <v>73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</row>
        <row r="8">
          <cell r="G8">
            <v>0</v>
          </cell>
          <cell r="H8">
            <v>1.3333333333333333</v>
          </cell>
          <cell r="I8">
            <v>35</v>
          </cell>
          <cell r="J8">
            <v>1</v>
          </cell>
          <cell r="K8">
            <v>27</v>
          </cell>
          <cell r="L8">
            <v>2</v>
          </cell>
          <cell r="M8">
            <v>48</v>
          </cell>
          <cell r="N8">
            <v>1</v>
          </cell>
          <cell r="O8">
            <v>32</v>
          </cell>
          <cell r="R8">
            <v>1</v>
          </cell>
          <cell r="S8">
            <v>30</v>
          </cell>
          <cell r="T8">
            <v>1</v>
          </cell>
          <cell r="U8">
            <v>21</v>
          </cell>
          <cell r="V8">
            <v>1</v>
          </cell>
          <cell r="W8">
            <v>30</v>
          </cell>
          <cell r="X8">
            <v>2</v>
          </cell>
          <cell r="Y8">
            <v>35</v>
          </cell>
          <cell r="Z8">
            <v>1</v>
          </cell>
          <cell r="AA8">
            <v>21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</row>
        <row r="9">
          <cell r="G9">
            <v>0</v>
          </cell>
          <cell r="H9">
            <v>1</v>
          </cell>
          <cell r="I9">
            <v>17</v>
          </cell>
          <cell r="J9">
            <v>1</v>
          </cell>
          <cell r="K9">
            <v>25</v>
          </cell>
          <cell r="L9">
            <v>1</v>
          </cell>
          <cell r="M9">
            <v>17</v>
          </cell>
          <cell r="N9">
            <v>1</v>
          </cell>
          <cell r="O9">
            <v>30</v>
          </cell>
          <cell r="R9">
            <v>1</v>
          </cell>
          <cell r="S9">
            <v>22</v>
          </cell>
          <cell r="T9">
            <v>1</v>
          </cell>
          <cell r="U9">
            <v>20</v>
          </cell>
          <cell r="V9">
            <v>1</v>
          </cell>
          <cell r="W9">
            <v>21</v>
          </cell>
          <cell r="X9">
            <v>1</v>
          </cell>
          <cell r="Y9">
            <v>20</v>
          </cell>
          <cell r="Z9">
            <v>1</v>
          </cell>
          <cell r="AA9">
            <v>16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</row>
        <row r="10">
          <cell r="G10">
            <v>0</v>
          </cell>
          <cell r="H10">
            <v>3</v>
          </cell>
          <cell r="I10">
            <v>77</v>
          </cell>
          <cell r="J10">
            <v>3</v>
          </cell>
          <cell r="K10">
            <v>83</v>
          </cell>
          <cell r="L10">
            <v>2</v>
          </cell>
          <cell r="M10">
            <v>61</v>
          </cell>
          <cell r="N10">
            <v>2</v>
          </cell>
          <cell r="O10">
            <v>43</v>
          </cell>
          <cell r="R10">
            <v>2</v>
          </cell>
          <cell r="S10">
            <v>61</v>
          </cell>
          <cell r="T10">
            <v>2</v>
          </cell>
          <cell r="U10">
            <v>55</v>
          </cell>
          <cell r="V10">
            <v>2</v>
          </cell>
          <cell r="W10">
            <v>50</v>
          </cell>
          <cell r="X10">
            <v>2</v>
          </cell>
          <cell r="Y10">
            <v>41</v>
          </cell>
          <cell r="Z10">
            <v>2</v>
          </cell>
          <cell r="AA10">
            <v>40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</row>
        <row r="11">
          <cell r="G11">
            <v>0</v>
          </cell>
          <cell r="H11">
            <v>2</v>
          </cell>
          <cell r="I11">
            <v>52</v>
          </cell>
          <cell r="J11">
            <v>2</v>
          </cell>
          <cell r="K11">
            <v>60</v>
          </cell>
          <cell r="L11">
            <v>3</v>
          </cell>
          <cell r="M11">
            <v>78</v>
          </cell>
          <cell r="N11">
            <v>2</v>
          </cell>
          <cell r="O11">
            <v>74</v>
          </cell>
          <cell r="R11">
            <v>3</v>
          </cell>
          <cell r="S11">
            <v>86</v>
          </cell>
          <cell r="T11">
            <v>2</v>
          </cell>
          <cell r="U11">
            <v>62</v>
          </cell>
          <cell r="V11">
            <v>3</v>
          </cell>
          <cell r="W11">
            <v>68</v>
          </cell>
          <cell r="X11">
            <v>2</v>
          </cell>
          <cell r="Y11">
            <v>62</v>
          </cell>
          <cell r="Z11">
            <v>3</v>
          </cell>
          <cell r="AA11">
            <v>74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</row>
        <row r="12">
          <cell r="G12">
            <v>0</v>
          </cell>
          <cell r="H12">
            <v>1</v>
          </cell>
          <cell r="I12">
            <v>10</v>
          </cell>
          <cell r="J12">
            <v>1</v>
          </cell>
          <cell r="K12">
            <v>12</v>
          </cell>
          <cell r="L12">
            <v>1</v>
          </cell>
          <cell r="M12">
            <v>10</v>
          </cell>
          <cell r="N12">
            <v>1</v>
          </cell>
          <cell r="O12">
            <v>12</v>
          </cell>
          <cell r="R12">
            <v>1</v>
          </cell>
          <cell r="S12">
            <v>15</v>
          </cell>
          <cell r="T12">
            <v>0.5</v>
          </cell>
          <cell r="U12">
            <v>2</v>
          </cell>
          <cell r="V12">
            <v>1</v>
          </cell>
          <cell r="W12">
            <v>6</v>
          </cell>
          <cell r="X12">
            <v>1</v>
          </cell>
          <cell r="Y12">
            <v>10</v>
          </cell>
          <cell r="Z12">
            <v>1</v>
          </cell>
          <cell r="AA12">
            <v>5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3">
          <cell r="G13">
            <v>10</v>
          </cell>
          <cell r="H13">
            <v>1</v>
          </cell>
          <cell r="I13">
            <v>20</v>
          </cell>
          <cell r="J13">
            <v>1</v>
          </cell>
          <cell r="K13">
            <v>21</v>
          </cell>
          <cell r="L13">
            <v>1</v>
          </cell>
          <cell r="M13">
            <v>22</v>
          </cell>
          <cell r="N13">
            <v>1</v>
          </cell>
          <cell r="O13">
            <v>29</v>
          </cell>
          <cell r="R13">
            <v>1</v>
          </cell>
          <cell r="S13">
            <v>25</v>
          </cell>
          <cell r="T13">
            <v>1</v>
          </cell>
          <cell r="U13">
            <v>25</v>
          </cell>
          <cell r="V13">
            <v>1</v>
          </cell>
          <cell r="W13">
            <v>15</v>
          </cell>
          <cell r="X13">
            <v>1</v>
          </cell>
          <cell r="Y13">
            <v>16</v>
          </cell>
          <cell r="Z13">
            <v>1</v>
          </cell>
          <cell r="AA13">
            <v>12</v>
          </cell>
          <cell r="AD13">
            <v>1</v>
          </cell>
          <cell r="AE13">
            <v>15</v>
          </cell>
          <cell r="AF13">
            <v>1</v>
          </cell>
          <cell r="AG13">
            <v>13</v>
          </cell>
          <cell r="AH13">
            <v>1</v>
          </cell>
          <cell r="AI13">
            <v>14</v>
          </cell>
        </row>
        <row r="14">
          <cell r="G14">
            <v>16</v>
          </cell>
          <cell r="H14">
            <v>1</v>
          </cell>
          <cell r="I14">
            <v>21</v>
          </cell>
          <cell r="J14">
            <v>1</v>
          </cell>
          <cell r="K14">
            <v>14</v>
          </cell>
          <cell r="L14">
            <v>1</v>
          </cell>
          <cell r="M14">
            <v>15</v>
          </cell>
          <cell r="N14">
            <v>1</v>
          </cell>
          <cell r="O14">
            <v>26</v>
          </cell>
          <cell r="R14">
            <v>1</v>
          </cell>
          <cell r="S14">
            <v>19</v>
          </cell>
          <cell r="T14">
            <v>1</v>
          </cell>
          <cell r="U14">
            <v>15</v>
          </cell>
          <cell r="V14">
            <v>1</v>
          </cell>
          <cell r="W14">
            <v>11</v>
          </cell>
          <cell r="X14">
            <v>1</v>
          </cell>
          <cell r="Y14">
            <v>15</v>
          </cell>
          <cell r="Z14">
            <v>1</v>
          </cell>
          <cell r="AA14">
            <v>14</v>
          </cell>
          <cell r="AD14">
            <v>1</v>
          </cell>
          <cell r="AE14">
            <v>7</v>
          </cell>
          <cell r="AF14">
            <v>1</v>
          </cell>
          <cell r="AG14">
            <v>12</v>
          </cell>
          <cell r="AH14">
            <v>1</v>
          </cell>
          <cell r="AI14">
            <v>17</v>
          </cell>
        </row>
        <row r="15">
          <cell r="G15">
            <v>0</v>
          </cell>
          <cell r="H15">
            <v>1</v>
          </cell>
          <cell r="I15">
            <v>9</v>
          </cell>
          <cell r="J15">
            <v>1</v>
          </cell>
          <cell r="K15">
            <v>4</v>
          </cell>
          <cell r="L15">
            <v>1</v>
          </cell>
          <cell r="M15">
            <v>15</v>
          </cell>
          <cell r="N15">
            <v>1</v>
          </cell>
          <cell r="O15">
            <v>10</v>
          </cell>
          <cell r="R15">
            <v>1</v>
          </cell>
          <cell r="S15">
            <v>6</v>
          </cell>
          <cell r="T15">
            <v>1</v>
          </cell>
          <cell r="U15">
            <v>6</v>
          </cell>
          <cell r="V15">
            <v>1</v>
          </cell>
          <cell r="W15">
            <v>13</v>
          </cell>
          <cell r="X15">
            <v>1</v>
          </cell>
          <cell r="Y15">
            <v>8</v>
          </cell>
          <cell r="Z15">
            <v>1</v>
          </cell>
          <cell r="AA15">
            <v>9</v>
          </cell>
          <cell r="AD15">
            <v>1</v>
          </cell>
          <cell r="AE15">
            <v>5</v>
          </cell>
          <cell r="AF15">
            <v>1</v>
          </cell>
          <cell r="AG15">
            <v>9</v>
          </cell>
          <cell r="AH15">
            <v>1</v>
          </cell>
          <cell r="AI15">
            <v>7</v>
          </cell>
        </row>
        <row r="16">
          <cell r="G16">
            <v>11</v>
          </cell>
          <cell r="H16">
            <v>1</v>
          </cell>
          <cell r="I16">
            <v>15</v>
          </cell>
          <cell r="J16">
            <v>1</v>
          </cell>
          <cell r="K16">
            <v>16</v>
          </cell>
          <cell r="L16">
            <v>1</v>
          </cell>
          <cell r="M16">
            <v>10</v>
          </cell>
          <cell r="N16">
            <v>1</v>
          </cell>
          <cell r="O16">
            <v>13</v>
          </cell>
          <cell r="R16">
            <v>1</v>
          </cell>
          <cell r="S16">
            <v>24</v>
          </cell>
          <cell r="T16">
            <v>1</v>
          </cell>
          <cell r="U16">
            <v>15</v>
          </cell>
          <cell r="V16">
            <v>1</v>
          </cell>
          <cell r="W16">
            <v>17</v>
          </cell>
          <cell r="X16">
            <v>1</v>
          </cell>
          <cell r="Y16">
            <v>17</v>
          </cell>
          <cell r="Z16">
            <v>1</v>
          </cell>
          <cell r="AA16">
            <v>14</v>
          </cell>
          <cell r="AD16">
            <v>1</v>
          </cell>
          <cell r="AE16">
            <v>4</v>
          </cell>
          <cell r="AF16">
            <v>1</v>
          </cell>
          <cell r="AG16">
            <v>4</v>
          </cell>
          <cell r="AH16">
            <v>1</v>
          </cell>
          <cell r="AI16">
            <v>10</v>
          </cell>
        </row>
        <row r="17">
          <cell r="G17">
            <v>11</v>
          </cell>
          <cell r="H17">
            <v>1</v>
          </cell>
          <cell r="I17">
            <v>13</v>
          </cell>
          <cell r="J17">
            <v>1</v>
          </cell>
          <cell r="K17">
            <v>11</v>
          </cell>
          <cell r="L17">
            <v>1</v>
          </cell>
          <cell r="M17">
            <v>14</v>
          </cell>
          <cell r="N17">
            <v>1</v>
          </cell>
          <cell r="O17">
            <v>6</v>
          </cell>
          <cell r="R17">
            <v>1</v>
          </cell>
          <cell r="S17">
            <v>7</v>
          </cell>
          <cell r="T17">
            <v>1</v>
          </cell>
          <cell r="U17">
            <v>9</v>
          </cell>
          <cell r="V17">
            <v>1</v>
          </cell>
          <cell r="W17">
            <v>10</v>
          </cell>
          <cell r="X17">
            <v>1</v>
          </cell>
          <cell r="Y17">
            <v>13</v>
          </cell>
          <cell r="Z17">
            <v>1</v>
          </cell>
          <cell r="AA17">
            <v>9</v>
          </cell>
          <cell r="AD17">
            <v>1</v>
          </cell>
          <cell r="AE17">
            <v>7</v>
          </cell>
          <cell r="AF17">
            <v>1</v>
          </cell>
          <cell r="AG17">
            <v>4</v>
          </cell>
          <cell r="AH17">
            <v>1</v>
          </cell>
          <cell r="AI17">
            <v>8</v>
          </cell>
        </row>
        <row r="18">
          <cell r="G18">
            <v>16</v>
          </cell>
          <cell r="H18">
            <v>1</v>
          </cell>
          <cell r="I18">
            <v>24</v>
          </cell>
          <cell r="J18">
            <v>1</v>
          </cell>
          <cell r="K18">
            <v>15</v>
          </cell>
          <cell r="L18">
            <v>1</v>
          </cell>
          <cell r="M18">
            <v>16</v>
          </cell>
          <cell r="N18">
            <v>1</v>
          </cell>
          <cell r="O18">
            <v>18</v>
          </cell>
          <cell r="R18">
            <v>1</v>
          </cell>
          <cell r="S18">
            <v>16</v>
          </cell>
          <cell r="T18">
            <v>1</v>
          </cell>
          <cell r="U18">
            <v>12</v>
          </cell>
          <cell r="V18">
            <v>1</v>
          </cell>
          <cell r="W18">
            <v>19</v>
          </cell>
          <cell r="X18">
            <v>1</v>
          </cell>
          <cell r="Y18">
            <v>12</v>
          </cell>
          <cell r="Z18">
            <v>1</v>
          </cell>
          <cell r="AA18">
            <v>11</v>
          </cell>
          <cell r="AD18">
            <v>1</v>
          </cell>
          <cell r="AE18">
            <v>10</v>
          </cell>
          <cell r="AF18">
            <v>1</v>
          </cell>
          <cell r="AG18">
            <v>9</v>
          </cell>
          <cell r="AH18">
            <v>1</v>
          </cell>
          <cell r="AI18">
            <v>11</v>
          </cell>
        </row>
        <row r="19">
          <cell r="G19">
            <v>12</v>
          </cell>
          <cell r="H19">
            <v>1</v>
          </cell>
          <cell r="I19">
            <v>12</v>
          </cell>
          <cell r="J19">
            <v>1</v>
          </cell>
          <cell r="K19">
            <v>6</v>
          </cell>
          <cell r="L19">
            <v>1</v>
          </cell>
          <cell r="M19">
            <v>16</v>
          </cell>
          <cell r="N19">
            <v>1</v>
          </cell>
          <cell r="O19">
            <v>10</v>
          </cell>
          <cell r="R19">
            <v>1</v>
          </cell>
          <cell r="S19">
            <v>13</v>
          </cell>
          <cell r="T19">
            <v>1</v>
          </cell>
          <cell r="U19">
            <v>10</v>
          </cell>
          <cell r="V19">
            <v>1</v>
          </cell>
          <cell r="W19">
            <v>10</v>
          </cell>
          <cell r="X19">
            <v>1</v>
          </cell>
          <cell r="Y19">
            <v>6</v>
          </cell>
          <cell r="Z19">
            <v>1</v>
          </cell>
          <cell r="AA19">
            <v>9</v>
          </cell>
          <cell r="AD19">
            <v>1</v>
          </cell>
          <cell r="AE19">
            <v>7</v>
          </cell>
          <cell r="AF19">
            <v>1</v>
          </cell>
          <cell r="AG19">
            <v>9</v>
          </cell>
          <cell r="AH19">
            <v>1</v>
          </cell>
          <cell r="AI19">
            <v>7</v>
          </cell>
        </row>
        <row r="20">
          <cell r="G20">
            <v>10</v>
          </cell>
          <cell r="H20">
            <v>1</v>
          </cell>
          <cell r="I20">
            <v>11</v>
          </cell>
          <cell r="J20">
            <v>1</v>
          </cell>
          <cell r="K20">
            <v>8</v>
          </cell>
          <cell r="L20">
            <v>1</v>
          </cell>
          <cell r="M20">
            <v>10</v>
          </cell>
          <cell r="N20">
            <v>1</v>
          </cell>
          <cell r="O20">
            <v>6</v>
          </cell>
          <cell r="R20">
            <v>1</v>
          </cell>
          <cell r="S20">
            <v>9</v>
          </cell>
          <cell r="T20">
            <v>1</v>
          </cell>
          <cell r="U20">
            <v>12</v>
          </cell>
          <cell r="V20">
            <v>1</v>
          </cell>
          <cell r="W20">
            <v>3</v>
          </cell>
          <cell r="X20">
            <v>1</v>
          </cell>
          <cell r="Y20">
            <v>6</v>
          </cell>
          <cell r="Z20">
            <v>1</v>
          </cell>
          <cell r="AA20">
            <v>12</v>
          </cell>
          <cell r="AD20">
            <v>1</v>
          </cell>
          <cell r="AE20">
            <v>9</v>
          </cell>
          <cell r="AF20">
            <v>1</v>
          </cell>
          <cell r="AG20">
            <v>3</v>
          </cell>
          <cell r="AH20">
            <v>1</v>
          </cell>
          <cell r="AI20">
            <v>8</v>
          </cell>
        </row>
        <row r="21">
          <cell r="G21">
            <v>0</v>
          </cell>
          <cell r="H21">
            <v>2</v>
          </cell>
          <cell r="I21">
            <v>59</v>
          </cell>
          <cell r="J21">
            <v>2</v>
          </cell>
          <cell r="K21">
            <v>42</v>
          </cell>
          <cell r="L21">
            <v>2</v>
          </cell>
          <cell r="M21">
            <v>48</v>
          </cell>
          <cell r="N21">
            <v>2</v>
          </cell>
          <cell r="O21">
            <v>42</v>
          </cell>
          <cell r="R21">
            <v>2</v>
          </cell>
          <cell r="S21">
            <v>53</v>
          </cell>
          <cell r="T21">
            <v>2</v>
          </cell>
          <cell r="U21">
            <v>41</v>
          </cell>
          <cell r="V21">
            <v>2</v>
          </cell>
          <cell r="W21">
            <v>40</v>
          </cell>
          <cell r="X21">
            <v>2</v>
          </cell>
          <cell r="Y21">
            <v>37</v>
          </cell>
          <cell r="Z21">
            <v>1</v>
          </cell>
          <cell r="AA21">
            <v>31</v>
          </cell>
          <cell r="AD21">
            <v>1.6666666666666667</v>
          </cell>
          <cell r="AE21">
            <v>37</v>
          </cell>
          <cell r="AF21">
            <v>1</v>
          </cell>
          <cell r="AG21">
            <v>20</v>
          </cell>
          <cell r="AH21">
            <v>1</v>
          </cell>
          <cell r="AI21">
            <v>27</v>
          </cell>
        </row>
        <row r="22">
          <cell r="G22">
            <v>0</v>
          </cell>
          <cell r="H22">
            <v>1</v>
          </cell>
          <cell r="I22">
            <v>3</v>
          </cell>
          <cell r="J22">
            <v>1</v>
          </cell>
          <cell r="K22">
            <v>4</v>
          </cell>
          <cell r="L22">
            <v>1</v>
          </cell>
          <cell r="M22">
            <v>4</v>
          </cell>
          <cell r="N22">
            <v>1</v>
          </cell>
          <cell r="O22">
            <v>5</v>
          </cell>
          <cell r="R22">
            <v>1</v>
          </cell>
          <cell r="S22">
            <v>4</v>
          </cell>
          <cell r="T22">
            <v>1</v>
          </cell>
          <cell r="U22">
            <v>5</v>
          </cell>
          <cell r="V22">
            <v>0</v>
          </cell>
          <cell r="W22">
            <v>0</v>
          </cell>
          <cell r="X22">
            <v>1</v>
          </cell>
          <cell r="Y22">
            <v>3</v>
          </cell>
          <cell r="Z22">
            <v>0</v>
          </cell>
          <cell r="AA22">
            <v>0</v>
          </cell>
          <cell r="AD22">
            <v>1</v>
          </cell>
          <cell r="AE22">
            <v>5</v>
          </cell>
          <cell r="AF22">
            <v>1</v>
          </cell>
          <cell r="AG22">
            <v>5</v>
          </cell>
          <cell r="AH22">
            <v>1</v>
          </cell>
          <cell r="AI22">
            <v>3</v>
          </cell>
        </row>
        <row r="23">
          <cell r="G23">
            <v>0</v>
          </cell>
          <cell r="H23">
            <v>2</v>
          </cell>
          <cell r="I23">
            <v>54</v>
          </cell>
          <cell r="J23">
            <v>2</v>
          </cell>
          <cell r="K23">
            <v>51</v>
          </cell>
          <cell r="L23">
            <v>2</v>
          </cell>
          <cell r="M23">
            <v>48</v>
          </cell>
          <cell r="N23">
            <v>3</v>
          </cell>
          <cell r="O23">
            <v>67</v>
          </cell>
          <cell r="R23">
            <v>2.3333333333333335</v>
          </cell>
          <cell r="S23">
            <v>56</v>
          </cell>
          <cell r="T23">
            <v>2</v>
          </cell>
          <cell r="U23">
            <v>58</v>
          </cell>
          <cell r="V23">
            <v>2</v>
          </cell>
          <cell r="W23">
            <v>43</v>
          </cell>
          <cell r="X23">
            <v>2</v>
          </cell>
          <cell r="Y23">
            <v>50</v>
          </cell>
          <cell r="Z23">
            <v>2</v>
          </cell>
          <cell r="AA23">
            <v>41</v>
          </cell>
          <cell r="AD23">
            <v>2</v>
          </cell>
          <cell r="AE23">
            <v>39</v>
          </cell>
          <cell r="AF23">
            <v>2</v>
          </cell>
          <cell r="AG23">
            <v>44</v>
          </cell>
          <cell r="AH23">
            <v>2</v>
          </cell>
          <cell r="AI23">
            <v>28</v>
          </cell>
        </row>
        <row r="24">
          <cell r="G24">
            <v>0</v>
          </cell>
          <cell r="H24">
            <v>1</v>
          </cell>
          <cell r="I24">
            <v>4</v>
          </cell>
          <cell r="J24">
            <v>1</v>
          </cell>
          <cell r="K24">
            <v>11</v>
          </cell>
          <cell r="L24">
            <v>1</v>
          </cell>
          <cell r="M24">
            <v>6</v>
          </cell>
          <cell r="N24">
            <v>1</v>
          </cell>
          <cell r="O24">
            <v>12</v>
          </cell>
          <cell r="R24">
            <v>1</v>
          </cell>
          <cell r="S24">
            <v>7</v>
          </cell>
          <cell r="T24">
            <v>1</v>
          </cell>
          <cell r="U24">
            <v>11</v>
          </cell>
          <cell r="V24">
            <v>1</v>
          </cell>
          <cell r="W24">
            <v>12</v>
          </cell>
          <cell r="X24">
            <v>1</v>
          </cell>
          <cell r="Y24">
            <v>15</v>
          </cell>
          <cell r="Z24">
            <v>1</v>
          </cell>
          <cell r="AA24">
            <v>8</v>
          </cell>
          <cell r="AD24">
            <v>1</v>
          </cell>
          <cell r="AE24">
            <v>6</v>
          </cell>
          <cell r="AF24">
            <v>1</v>
          </cell>
          <cell r="AG24">
            <v>9</v>
          </cell>
          <cell r="AH24">
            <v>1</v>
          </cell>
          <cell r="AI24">
            <v>8</v>
          </cell>
        </row>
        <row r="25">
          <cell r="G25">
            <v>41</v>
          </cell>
          <cell r="H25">
            <v>2</v>
          </cell>
          <cell r="I25">
            <v>39</v>
          </cell>
          <cell r="J25">
            <v>2</v>
          </cell>
          <cell r="K25">
            <v>43</v>
          </cell>
          <cell r="L25">
            <v>1.3333333333333333</v>
          </cell>
          <cell r="M25">
            <v>32</v>
          </cell>
          <cell r="N25">
            <v>1</v>
          </cell>
          <cell r="O25">
            <v>30</v>
          </cell>
          <cell r="R25">
            <v>1</v>
          </cell>
          <cell r="S25">
            <v>31</v>
          </cell>
          <cell r="T25">
            <v>1.6666666666666667</v>
          </cell>
          <cell r="U25">
            <v>38</v>
          </cell>
          <cell r="V25">
            <v>1</v>
          </cell>
          <cell r="W25">
            <v>31</v>
          </cell>
          <cell r="X25">
            <v>2</v>
          </cell>
          <cell r="Y25">
            <v>37</v>
          </cell>
          <cell r="Z25">
            <v>1</v>
          </cell>
          <cell r="AA25">
            <v>28</v>
          </cell>
          <cell r="AD25">
            <v>1</v>
          </cell>
          <cell r="AE25">
            <v>28</v>
          </cell>
          <cell r="AF25">
            <v>2</v>
          </cell>
          <cell r="AG25">
            <v>41</v>
          </cell>
          <cell r="AH25">
            <v>2</v>
          </cell>
          <cell r="AI25">
            <v>31</v>
          </cell>
        </row>
        <row r="26">
          <cell r="G26">
            <v>5</v>
          </cell>
          <cell r="H26">
            <v>1</v>
          </cell>
          <cell r="I26">
            <v>7</v>
          </cell>
          <cell r="J26">
            <v>1</v>
          </cell>
          <cell r="K26">
            <v>7</v>
          </cell>
          <cell r="L26">
            <v>1</v>
          </cell>
          <cell r="M26">
            <v>5</v>
          </cell>
          <cell r="N26">
            <v>1</v>
          </cell>
          <cell r="O26">
            <v>6</v>
          </cell>
          <cell r="R26">
            <v>1</v>
          </cell>
          <cell r="S26">
            <v>6</v>
          </cell>
          <cell r="T26">
            <v>1</v>
          </cell>
          <cell r="U26">
            <v>6</v>
          </cell>
          <cell r="V26">
            <v>0.5</v>
          </cell>
          <cell r="W26">
            <v>3</v>
          </cell>
          <cell r="X26">
            <v>1</v>
          </cell>
          <cell r="Y26">
            <v>6</v>
          </cell>
          <cell r="Z26">
            <v>1</v>
          </cell>
          <cell r="AA26">
            <v>7</v>
          </cell>
          <cell r="AD26">
            <v>0.5</v>
          </cell>
          <cell r="AE26">
            <v>4</v>
          </cell>
          <cell r="AF26">
            <v>0.5</v>
          </cell>
          <cell r="AG26">
            <v>4</v>
          </cell>
          <cell r="AH26">
            <v>1</v>
          </cell>
          <cell r="AI26">
            <v>6</v>
          </cell>
        </row>
        <row r="27">
          <cell r="G27">
            <v>16</v>
          </cell>
          <cell r="H27">
            <v>1</v>
          </cell>
          <cell r="I27">
            <v>9</v>
          </cell>
          <cell r="J27">
            <v>1</v>
          </cell>
          <cell r="K27">
            <v>9</v>
          </cell>
          <cell r="L27">
            <v>1</v>
          </cell>
          <cell r="M27">
            <v>15</v>
          </cell>
          <cell r="N27">
            <v>1</v>
          </cell>
          <cell r="O27">
            <v>14</v>
          </cell>
          <cell r="R27">
            <v>1</v>
          </cell>
          <cell r="S27">
            <v>11</v>
          </cell>
          <cell r="T27">
            <v>1</v>
          </cell>
          <cell r="U27">
            <v>11</v>
          </cell>
          <cell r="V27">
            <v>1</v>
          </cell>
          <cell r="W27">
            <v>4</v>
          </cell>
          <cell r="X27">
            <v>1</v>
          </cell>
          <cell r="Y27">
            <v>4</v>
          </cell>
          <cell r="Z27">
            <v>1</v>
          </cell>
          <cell r="AA27">
            <v>9</v>
          </cell>
          <cell r="AD27">
            <v>1</v>
          </cell>
          <cell r="AE27">
            <v>8</v>
          </cell>
          <cell r="AF27">
            <v>1</v>
          </cell>
          <cell r="AG27">
            <v>8</v>
          </cell>
          <cell r="AH27">
            <v>1</v>
          </cell>
          <cell r="AI27">
            <v>7</v>
          </cell>
        </row>
        <row r="28">
          <cell r="G28">
            <v>20</v>
          </cell>
          <cell r="H28">
            <v>2</v>
          </cell>
          <cell r="I28">
            <v>36</v>
          </cell>
          <cell r="J28">
            <v>1</v>
          </cell>
          <cell r="K28">
            <v>19</v>
          </cell>
          <cell r="L28">
            <v>1</v>
          </cell>
          <cell r="M28">
            <v>25</v>
          </cell>
          <cell r="N28">
            <v>1</v>
          </cell>
          <cell r="O28">
            <v>27</v>
          </cell>
          <cell r="R28">
            <v>1</v>
          </cell>
          <cell r="S28">
            <v>19</v>
          </cell>
          <cell r="T28">
            <v>1</v>
          </cell>
          <cell r="U28">
            <v>23</v>
          </cell>
          <cell r="V28">
            <v>1</v>
          </cell>
          <cell r="W28">
            <v>16</v>
          </cell>
          <cell r="X28">
            <v>1</v>
          </cell>
          <cell r="Y28">
            <v>13</v>
          </cell>
          <cell r="Z28">
            <v>1</v>
          </cell>
          <cell r="AA28">
            <v>16</v>
          </cell>
          <cell r="AD28">
            <v>1</v>
          </cell>
          <cell r="AE28">
            <v>19</v>
          </cell>
          <cell r="AF28">
            <v>1</v>
          </cell>
          <cell r="AG28">
            <v>11</v>
          </cell>
          <cell r="AH28">
            <v>1</v>
          </cell>
          <cell r="AI28">
            <v>7</v>
          </cell>
        </row>
        <row r="29">
          <cell r="G29">
            <v>7</v>
          </cell>
          <cell r="H29">
            <v>1</v>
          </cell>
          <cell r="I29">
            <v>11</v>
          </cell>
          <cell r="J29">
            <v>1</v>
          </cell>
          <cell r="K29">
            <v>10</v>
          </cell>
          <cell r="L29">
            <v>1</v>
          </cell>
          <cell r="M29">
            <v>9</v>
          </cell>
          <cell r="N29">
            <v>1</v>
          </cell>
          <cell r="O29">
            <v>8</v>
          </cell>
          <cell r="R29">
            <v>1</v>
          </cell>
          <cell r="S29">
            <v>11</v>
          </cell>
          <cell r="T29">
            <v>1</v>
          </cell>
          <cell r="U29">
            <v>10</v>
          </cell>
          <cell r="V29">
            <v>1</v>
          </cell>
          <cell r="W29">
            <v>14</v>
          </cell>
          <cell r="X29">
            <v>1</v>
          </cell>
          <cell r="Y29">
            <v>9</v>
          </cell>
          <cell r="Z29">
            <v>1</v>
          </cell>
          <cell r="AA29">
            <v>11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</row>
        <row r="30">
          <cell r="G30">
            <v>9</v>
          </cell>
          <cell r="H30">
            <v>1</v>
          </cell>
          <cell r="I30">
            <v>18</v>
          </cell>
          <cell r="J30">
            <v>1</v>
          </cell>
          <cell r="K30">
            <v>11</v>
          </cell>
          <cell r="L30">
            <v>1</v>
          </cell>
          <cell r="M30">
            <v>17</v>
          </cell>
          <cell r="N30">
            <v>1</v>
          </cell>
          <cell r="O30">
            <v>14</v>
          </cell>
          <cell r="R30">
            <v>1</v>
          </cell>
          <cell r="S30">
            <v>18</v>
          </cell>
          <cell r="T30">
            <v>1</v>
          </cell>
          <cell r="U30">
            <v>13</v>
          </cell>
          <cell r="V30">
            <v>1</v>
          </cell>
          <cell r="W30">
            <v>14</v>
          </cell>
          <cell r="X30">
            <v>1</v>
          </cell>
          <cell r="Y30">
            <v>14</v>
          </cell>
          <cell r="Z30">
            <v>1</v>
          </cell>
          <cell r="AA30">
            <v>6</v>
          </cell>
          <cell r="AD30">
            <v>1</v>
          </cell>
          <cell r="AE30">
            <v>15</v>
          </cell>
          <cell r="AF30">
            <v>1</v>
          </cell>
          <cell r="AG30">
            <v>13</v>
          </cell>
          <cell r="AH30">
            <v>1</v>
          </cell>
          <cell r="AI30">
            <v>13</v>
          </cell>
        </row>
        <row r="31">
          <cell r="G31">
            <v>10</v>
          </cell>
          <cell r="H31">
            <v>2</v>
          </cell>
          <cell r="I31">
            <v>59</v>
          </cell>
          <cell r="J31">
            <v>2</v>
          </cell>
          <cell r="K31">
            <v>50</v>
          </cell>
          <cell r="L31">
            <v>2</v>
          </cell>
          <cell r="M31">
            <v>53</v>
          </cell>
          <cell r="N31">
            <v>2</v>
          </cell>
          <cell r="O31">
            <v>55</v>
          </cell>
          <cell r="R31">
            <v>2</v>
          </cell>
          <cell r="S31">
            <v>48</v>
          </cell>
          <cell r="T31">
            <v>2</v>
          </cell>
          <cell r="U31">
            <v>50</v>
          </cell>
          <cell r="V31">
            <v>2</v>
          </cell>
          <cell r="W31">
            <v>50</v>
          </cell>
          <cell r="X31">
            <v>2</v>
          </cell>
          <cell r="Y31">
            <v>48</v>
          </cell>
          <cell r="Z31">
            <v>2</v>
          </cell>
          <cell r="AA31">
            <v>53</v>
          </cell>
          <cell r="AD31">
            <v>2</v>
          </cell>
          <cell r="AE31">
            <v>43</v>
          </cell>
          <cell r="AF31">
            <v>2</v>
          </cell>
          <cell r="AG31">
            <v>40</v>
          </cell>
          <cell r="AH31">
            <v>2</v>
          </cell>
          <cell r="AI31">
            <v>35</v>
          </cell>
        </row>
        <row r="32">
          <cell r="G32">
            <v>25</v>
          </cell>
          <cell r="H32">
            <v>2</v>
          </cell>
          <cell r="I32">
            <v>43</v>
          </cell>
          <cell r="J32">
            <v>2</v>
          </cell>
          <cell r="K32">
            <v>37</v>
          </cell>
          <cell r="L32">
            <v>2</v>
          </cell>
          <cell r="M32">
            <v>38</v>
          </cell>
          <cell r="N32">
            <v>2</v>
          </cell>
          <cell r="O32">
            <v>34</v>
          </cell>
          <cell r="R32">
            <v>1</v>
          </cell>
          <cell r="S32">
            <v>35</v>
          </cell>
          <cell r="T32">
            <v>1</v>
          </cell>
          <cell r="U32">
            <v>32</v>
          </cell>
          <cell r="V32">
            <v>1</v>
          </cell>
          <cell r="W32">
            <v>23</v>
          </cell>
          <cell r="X32">
            <v>1</v>
          </cell>
          <cell r="Y32">
            <v>30</v>
          </cell>
          <cell r="Z32">
            <v>1</v>
          </cell>
          <cell r="AA32">
            <v>28</v>
          </cell>
          <cell r="AD32">
            <v>2</v>
          </cell>
          <cell r="AE32">
            <v>42</v>
          </cell>
          <cell r="AF32">
            <v>1</v>
          </cell>
          <cell r="AG32">
            <v>18</v>
          </cell>
          <cell r="AH32">
            <v>1</v>
          </cell>
          <cell r="AI32">
            <v>20</v>
          </cell>
        </row>
        <row r="33">
          <cell r="G33">
            <v>0</v>
          </cell>
          <cell r="H33">
            <v>1</v>
          </cell>
          <cell r="I33">
            <v>19</v>
          </cell>
          <cell r="J33">
            <v>1</v>
          </cell>
          <cell r="K33">
            <v>13</v>
          </cell>
          <cell r="L33">
            <v>1</v>
          </cell>
          <cell r="M33">
            <v>17</v>
          </cell>
          <cell r="N33">
            <v>1</v>
          </cell>
          <cell r="O33">
            <v>18</v>
          </cell>
          <cell r="R33">
            <v>1</v>
          </cell>
          <cell r="S33">
            <v>11</v>
          </cell>
          <cell r="T33">
            <v>1</v>
          </cell>
          <cell r="U33">
            <v>12</v>
          </cell>
          <cell r="V33">
            <v>1</v>
          </cell>
          <cell r="W33">
            <v>14</v>
          </cell>
          <cell r="X33">
            <v>1</v>
          </cell>
          <cell r="Y33">
            <v>16</v>
          </cell>
          <cell r="Z33">
            <v>1</v>
          </cell>
          <cell r="AA33">
            <v>13</v>
          </cell>
          <cell r="AD33">
            <v>1</v>
          </cell>
          <cell r="AE33">
            <v>17</v>
          </cell>
          <cell r="AF33">
            <v>1</v>
          </cell>
          <cell r="AG33">
            <v>16</v>
          </cell>
          <cell r="AH33">
            <v>1</v>
          </cell>
          <cell r="AI33">
            <v>7</v>
          </cell>
        </row>
        <row r="34">
          <cell r="G34">
            <v>18</v>
          </cell>
          <cell r="H34">
            <v>1</v>
          </cell>
          <cell r="I34">
            <v>25</v>
          </cell>
          <cell r="J34">
            <v>1</v>
          </cell>
          <cell r="K34">
            <v>15</v>
          </cell>
          <cell r="L34">
            <v>1</v>
          </cell>
          <cell r="M34">
            <v>34</v>
          </cell>
          <cell r="N34">
            <v>1</v>
          </cell>
          <cell r="O34">
            <v>23</v>
          </cell>
          <cell r="R34">
            <v>1</v>
          </cell>
          <cell r="S34">
            <v>34</v>
          </cell>
          <cell r="T34">
            <v>1</v>
          </cell>
          <cell r="U34">
            <v>21</v>
          </cell>
          <cell r="V34">
            <v>1</v>
          </cell>
          <cell r="W34">
            <v>20</v>
          </cell>
          <cell r="X34">
            <v>2</v>
          </cell>
          <cell r="Y34">
            <v>35</v>
          </cell>
          <cell r="Z34">
            <v>2</v>
          </cell>
          <cell r="AA34">
            <v>41</v>
          </cell>
          <cell r="AD34">
            <v>1</v>
          </cell>
          <cell r="AE34">
            <v>28</v>
          </cell>
          <cell r="AF34">
            <v>1</v>
          </cell>
          <cell r="AG34">
            <v>15</v>
          </cell>
          <cell r="AH34">
            <v>1</v>
          </cell>
          <cell r="AI34">
            <v>26</v>
          </cell>
        </row>
        <row r="35">
          <cell r="G35">
            <v>3</v>
          </cell>
          <cell r="H35">
            <v>1</v>
          </cell>
          <cell r="I35">
            <v>12</v>
          </cell>
          <cell r="J35">
            <v>1</v>
          </cell>
          <cell r="K35">
            <v>18</v>
          </cell>
          <cell r="L35">
            <v>1</v>
          </cell>
          <cell r="M35">
            <v>14</v>
          </cell>
          <cell r="N35">
            <v>1</v>
          </cell>
          <cell r="O35">
            <v>18</v>
          </cell>
          <cell r="R35">
            <v>1</v>
          </cell>
          <cell r="S35">
            <v>22</v>
          </cell>
          <cell r="T35">
            <v>1</v>
          </cell>
          <cell r="U35">
            <v>22</v>
          </cell>
          <cell r="V35">
            <v>1</v>
          </cell>
          <cell r="W35">
            <v>23</v>
          </cell>
          <cell r="X35">
            <v>1</v>
          </cell>
          <cell r="Y35">
            <v>17</v>
          </cell>
          <cell r="Z35">
            <v>1</v>
          </cell>
          <cell r="AA35">
            <v>20</v>
          </cell>
          <cell r="AD35">
            <v>1</v>
          </cell>
          <cell r="AE35">
            <v>18</v>
          </cell>
          <cell r="AF35">
            <v>1</v>
          </cell>
          <cell r="AG35">
            <v>10</v>
          </cell>
          <cell r="AH35">
            <v>1</v>
          </cell>
          <cell r="AI35">
            <v>19</v>
          </cell>
        </row>
        <row r="36">
          <cell r="G36">
            <v>12</v>
          </cell>
          <cell r="H36">
            <v>1</v>
          </cell>
          <cell r="I36">
            <v>26</v>
          </cell>
          <cell r="J36">
            <v>1</v>
          </cell>
          <cell r="K36">
            <v>31</v>
          </cell>
          <cell r="L36">
            <v>1</v>
          </cell>
          <cell r="M36">
            <v>23</v>
          </cell>
          <cell r="N36">
            <v>1.6666666666666667</v>
          </cell>
          <cell r="O36">
            <v>37</v>
          </cell>
          <cell r="R36">
            <v>2</v>
          </cell>
          <cell r="S36">
            <v>40</v>
          </cell>
          <cell r="T36">
            <v>2</v>
          </cell>
          <cell r="U36">
            <v>31</v>
          </cell>
          <cell r="V36">
            <v>2</v>
          </cell>
          <cell r="W36">
            <v>29</v>
          </cell>
          <cell r="X36">
            <v>2</v>
          </cell>
          <cell r="Y36">
            <v>42</v>
          </cell>
          <cell r="Z36">
            <v>2</v>
          </cell>
          <cell r="AA36">
            <v>32</v>
          </cell>
          <cell r="AD36">
            <v>1</v>
          </cell>
          <cell r="AE36">
            <v>25</v>
          </cell>
          <cell r="AF36">
            <v>1</v>
          </cell>
          <cell r="AG36">
            <v>27</v>
          </cell>
          <cell r="AH36">
            <v>1</v>
          </cell>
          <cell r="AI36">
            <v>21</v>
          </cell>
        </row>
        <row r="37">
          <cell r="G37">
            <v>0</v>
          </cell>
          <cell r="H37">
            <v>1</v>
          </cell>
          <cell r="I37">
            <v>6</v>
          </cell>
          <cell r="J37">
            <v>1</v>
          </cell>
          <cell r="K37">
            <v>8</v>
          </cell>
          <cell r="L37">
            <v>1</v>
          </cell>
          <cell r="M37">
            <v>11</v>
          </cell>
          <cell r="N37">
            <v>1</v>
          </cell>
          <cell r="O37">
            <v>5</v>
          </cell>
          <cell r="R37">
            <v>1</v>
          </cell>
          <cell r="S37">
            <v>6</v>
          </cell>
          <cell r="T37">
            <v>1</v>
          </cell>
          <cell r="U37">
            <v>4</v>
          </cell>
          <cell r="V37">
            <v>1</v>
          </cell>
          <cell r="W37">
            <v>5</v>
          </cell>
          <cell r="X37">
            <v>1</v>
          </cell>
          <cell r="Y37">
            <v>4</v>
          </cell>
          <cell r="Z37">
            <v>1</v>
          </cell>
          <cell r="AA37">
            <v>6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G38">
            <v>0</v>
          </cell>
          <cell r="H38">
            <v>2</v>
          </cell>
          <cell r="I38">
            <v>61</v>
          </cell>
          <cell r="J38">
            <v>2</v>
          </cell>
          <cell r="K38">
            <v>58</v>
          </cell>
          <cell r="L38">
            <v>2</v>
          </cell>
          <cell r="M38">
            <v>55</v>
          </cell>
          <cell r="N38">
            <v>2</v>
          </cell>
          <cell r="O38">
            <v>55</v>
          </cell>
          <cell r="R38">
            <v>2</v>
          </cell>
          <cell r="S38">
            <v>55</v>
          </cell>
          <cell r="T38">
            <v>2</v>
          </cell>
          <cell r="U38">
            <v>52</v>
          </cell>
          <cell r="V38">
            <v>2</v>
          </cell>
          <cell r="W38">
            <v>49</v>
          </cell>
          <cell r="X38">
            <v>2</v>
          </cell>
          <cell r="Y38">
            <v>51</v>
          </cell>
          <cell r="Z38">
            <v>2</v>
          </cell>
          <cell r="AA38">
            <v>50</v>
          </cell>
          <cell r="AD38">
            <v>2</v>
          </cell>
          <cell r="AE38">
            <v>42</v>
          </cell>
          <cell r="AF38">
            <v>2</v>
          </cell>
          <cell r="AG38">
            <v>36</v>
          </cell>
          <cell r="AH38">
            <v>1.3333333333333333</v>
          </cell>
          <cell r="AI38">
            <v>29</v>
          </cell>
        </row>
        <row r="39">
          <cell r="G39">
            <v>0</v>
          </cell>
          <cell r="H39">
            <v>1</v>
          </cell>
          <cell r="I39">
            <v>7</v>
          </cell>
          <cell r="J39">
            <v>1</v>
          </cell>
          <cell r="K39">
            <v>3</v>
          </cell>
          <cell r="L39">
            <v>1</v>
          </cell>
          <cell r="M39">
            <v>5</v>
          </cell>
          <cell r="N39">
            <v>0.5</v>
          </cell>
          <cell r="O39">
            <v>1</v>
          </cell>
          <cell r="R39">
            <v>1</v>
          </cell>
          <cell r="S39">
            <v>4</v>
          </cell>
          <cell r="T39">
            <v>1</v>
          </cell>
          <cell r="U39">
            <v>4</v>
          </cell>
          <cell r="V39">
            <v>0.5</v>
          </cell>
          <cell r="W39">
            <v>1</v>
          </cell>
          <cell r="X39">
            <v>1</v>
          </cell>
          <cell r="Y39">
            <v>6</v>
          </cell>
          <cell r="Z39">
            <v>0.5</v>
          </cell>
          <cell r="AA39">
            <v>1</v>
          </cell>
          <cell r="AD39">
            <v>0</v>
          </cell>
          <cell r="AE39">
            <v>0</v>
          </cell>
          <cell r="AF39">
            <v>1</v>
          </cell>
          <cell r="AG39">
            <v>5</v>
          </cell>
          <cell r="AH39">
            <v>0.5</v>
          </cell>
          <cell r="AI39">
            <v>2</v>
          </cell>
        </row>
        <row r="40">
          <cell r="G40">
            <v>0</v>
          </cell>
          <cell r="H40">
            <v>2</v>
          </cell>
          <cell r="I40">
            <v>42</v>
          </cell>
          <cell r="J40">
            <v>1.3333333333333333</v>
          </cell>
          <cell r="K40">
            <v>21</v>
          </cell>
          <cell r="L40">
            <v>2</v>
          </cell>
          <cell r="M40">
            <v>36</v>
          </cell>
          <cell r="N40">
            <v>2</v>
          </cell>
          <cell r="O40">
            <v>36</v>
          </cell>
          <cell r="R40">
            <v>1.3333333333333333</v>
          </cell>
          <cell r="S40">
            <v>25</v>
          </cell>
          <cell r="T40">
            <v>1</v>
          </cell>
          <cell r="U40">
            <v>26</v>
          </cell>
          <cell r="V40">
            <v>1</v>
          </cell>
          <cell r="W40">
            <v>32</v>
          </cell>
          <cell r="X40">
            <v>1</v>
          </cell>
          <cell r="Y40">
            <v>18</v>
          </cell>
          <cell r="Z40">
            <v>1</v>
          </cell>
          <cell r="AA40">
            <v>29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</row>
        <row r="41">
          <cell r="G41">
            <v>0</v>
          </cell>
          <cell r="H41">
            <v>2</v>
          </cell>
          <cell r="I41">
            <v>57</v>
          </cell>
          <cell r="J41">
            <v>2</v>
          </cell>
          <cell r="K41">
            <v>50</v>
          </cell>
          <cell r="L41">
            <v>2</v>
          </cell>
          <cell r="M41">
            <v>61</v>
          </cell>
          <cell r="N41">
            <v>2.6666666666666665</v>
          </cell>
          <cell r="O41">
            <v>81</v>
          </cell>
          <cell r="R41">
            <v>2.3333333333333335</v>
          </cell>
          <cell r="S41">
            <v>50</v>
          </cell>
          <cell r="T41">
            <v>2</v>
          </cell>
          <cell r="U41">
            <v>56</v>
          </cell>
          <cell r="V41">
            <v>2</v>
          </cell>
          <cell r="W41">
            <v>42</v>
          </cell>
          <cell r="X41">
            <v>2</v>
          </cell>
          <cell r="Y41">
            <v>56</v>
          </cell>
          <cell r="Z41">
            <v>2</v>
          </cell>
          <cell r="AA41">
            <v>47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G42">
            <v>0</v>
          </cell>
          <cell r="H42">
            <v>1</v>
          </cell>
          <cell r="I42">
            <v>34</v>
          </cell>
          <cell r="J42">
            <v>1</v>
          </cell>
          <cell r="K42">
            <v>27</v>
          </cell>
          <cell r="L42">
            <v>1</v>
          </cell>
          <cell r="M42">
            <v>25</v>
          </cell>
          <cell r="N42">
            <v>1</v>
          </cell>
          <cell r="O42">
            <v>30</v>
          </cell>
          <cell r="R42">
            <v>1</v>
          </cell>
          <cell r="S42">
            <v>25</v>
          </cell>
          <cell r="T42">
            <v>1</v>
          </cell>
          <cell r="U42">
            <v>16</v>
          </cell>
          <cell r="V42">
            <v>1</v>
          </cell>
          <cell r="W42">
            <v>27</v>
          </cell>
          <cell r="X42">
            <v>1</v>
          </cell>
          <cell r="Y42">
            <v>20</v>
          </cell>
          <cell r="Z42">
            <v>1</v>
          </cell>
          <cell r="AA42">
            <v>16</v>
          </cell>
          <cell r="AD42">
            <v>1</v>
          </cell>
          <cell r="AE42">
            <v>17</v>
          </cell>
          <cell r="AF42">
            <v>1</v>
          </cell>
          <cell r="AG42">
            <v>15</v>
          </cell>
          <cell r="AH42">
            <v>1</v>
          </cell>
          <cell r="AI42">
            <v>15</v>
          </cell>
        </row>
        <row r="43">
          <cell r="G43">
            <v>0</v>
          </cell>
          <cell r="H43">
            <v>1</v>
          </cell>
          <cell r="I43">
            <v>10</v>
          </cell>
          <cell r="J43">
            <v>1</v>
          </cell>
          <cell r="K43">
            <v>12</v>
          </cell>
          <cell r="L43">
            <v>1</v>
          </cell>
          <cell r="M43">
            <v>11</v>
          </cell>
          <cell r="N43">
            <v>1</v>
          </cell>
          <cell r="O43">
            <v>11</v>
          </cell>
          <cell r="R43">
            <v>1</v>
          </cell>
          <cell r="S43">
            <v>9</v>
          </cell>
          <cell r="T43">
            <v>1</v>
          </cell>
          <cell r="U43">
            <v>12</v>
          </cell>
          <cell r="V43">
            <v>1</v>
          </cell>
          <cell r="W43">
            <v>9</v>
          </cell>
          <cell r="X43">
            <v>1</v>
          </cell>
          <cell r="Y43">
            <v>12</v>
          </cell>
          <cell r="Z43">
            <v>1</v>
          </cell>
          <cell r="AA43">
            <v>12</v>
          </cell>
          <cell r="AD43">
            <v>1</v>
          </cell>
          <cell r="AE43">
            <v>12</v>
          </cell>
          <cell r="AF43">
            <v>1</v>
          </cell>
          <cell r="AG43">
            <v>14</v>
          </cell>
          <cell r="AH43">
            <v>1</v>
          </cell>
          <cell r="AI43">
            <v>8</v>
          </cell>
        </row>
        <row r="44">
          <cell r="G44">
            <v>8</v>
          </cell>
          <cell r="H44">
            <v>1</v>
          </cell>
          <cell r="I44">
            <v>4</v>
          </cell>
          <cell r="J44">
            <v>1</v>
          </cell>
          <cell r="K44">
            <v>9</v>
          </cell>
          <cell r="L44">
            <v>1</v>
          </cell>
          <cell r="M44">
            <v>9</v>
          </cell>
          <cell r="N44">
            <v>1</v>
          </cell>
          <cell r="O44">
            <v>10</v>
          </cell>
          <cell r="R44">
            <v>1</v>
          </cell>
          <cell r="S44">
            <v>8</v>
          </cell>
          <cell r="T44">
            <v>1</v>
          </cell>
          <cell r="U44">
            <v>6</v>
          </cell>
          <cell r="V44">
            <v>1</v>
          </cell>
          <cell r="W44">
            <v>4</v>
          </cell>
          <cell r="X44">
            <v>1</v>
          </cell>
          <cell r="Y44">
            <v>9</v>
          </cell>
          <cell r="Z44">
            <v>1</v>
          </cell>
          <cell r="AA44">
            <v>5</v>
          </cell>
          <cell r="AD44">
            <v>0.75</v>
          </cell>
          <cell r="AE44">
            <v>12</v>
          </cell>
          <cell r="AF44">
            <v>0.25</v>
          </cell>
          <cell r="AG44">
            <v>2</v>
          </cell>
          <cell r="AH44">
            <v>0.75</v>
          </cell>
          <cell r="AI44">
            <v>5</v>
          </cell>
        </row>
        <row r="45">
          <cell r="G45">
            <v>3</v>
          </cell>
          <cell r="H45">
            <v>1</v>
          </cell>
          <cell r="I45">
            <v>6</v>
          </cell>
          <cell r="J45">
            <v>0.5</v>
          </cell>
          <cell r="K45">
            <v>4</v>
          </cell>
          <cell r="L45">
            <v>0.5</v>
          </cell>
          <cell r="M45">
            <v>6</v>
          </cell>
          <cell r="N45">
            <v>1</v>
          </cell>
          <cell r="O45">
            <v>5</v>
          </cell>
          <cell r="R45">
            <v>0.25</v>
          </cell>
          <cell r="S45">
            <v>1</v>
          </cell>
          <cell r="T45">
            <v>0.75</v>
          </cell>
          <cell r="U45">
            <v>4</v>
          </cell>
          <cell r="V45">
            <v>0</v>
          </cell>
          <cell r="W45">
            <v>0</v>
          </cell>
          <cell r="X45">
            <v>0.75</v>
          </cell>
          <cell r="Y45">
            <v>5</v>
          </cell>
          <cell r="Z45">
            <v>0.25</v>
          </cell>
          <cell r="AA45">
            <v>1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G46">
            <v>5</v>
          </cell>
          <cell r="H46">
            <v>1</v>
          </cell>
          <cell r="I46">
            <v>5</v>
          </cell>
          <cell r="J46">
            <v>1</v>
          </cell>
          <cell r="K46">
            <v>5</v>
          </cell>
          <cell r="L46">
            <v>1</v>
          </cell>
          <cell r="M46">
            <v>7</v>
          </cell>
          <cell r="N46">
            <v>1</v>
          </cell>
          <cell r="O46">
            <v>9</v>
          </cell>
          <cell r="R46">
            <v>1</v>
          </cell>
          <cell r="S46">
            <v>10</v>
          </cell>
          <cell r="T46">
            <v>1</v>
          </cell>
          <cell r="U46">
            <v>8</v>
          </cell>
          <cell r="V46">
            <v>1</v>
          </cell>
          <cell r="W46">
            <v>6</v>
          </cell>
          <cell r="X46">
            <v>1</v>
          </cell>
          <cell r="Y46">
            <v>17</v>
          </cell>
          <cell r="Z46">
            <v>1</v>
          </cell>
          <cell r="AA46">
            <v>9</v>
          </cell>
          <cell r="AD46">
            <v>1</v>
          </cell>
          <cell r="AE46">
            <v>5</v>
          </cell>
          <cell r="AF46">
            <v>1</v>
          </cell>
          <cell r="AG46">
            <v>7</v>
          </cell>
          <cell r="AH46">
            <v>1</v>
          </cell>
          <cell r="AI46">
            <v>6</v>
          </cell>
        </row>
        <row r="47">
          <cell r="G47">
            <v>8</v>
          </cell>
          <cell r="H47">
            <v>1</v>
          </cell>
          <cell r="I47">
            <v>6</v>
          </cell>
          <cell r="J47">
            <v>1</v>
          </cell>
          <cell r="K47">
            <v>8</v>
          </cell>
          <cell r="L47">
            <v>1</v>
          </cell>
          <cell r="M47">
            <v>5</v>
          </cell>
          <cell r="N47">
            <v>1</v>
          </cell>
          <cell r="O47">
            <v>7</v>
          </cell>
          <cell r="R47">
            <v>1</v>
          </cell>
          <cell r="S47">
            <v>4</v>
          </cell>
          <cell r="T47">
            <v>1</v>
          </cell>
          <cell r="U47">
            <v>8</v>
          </cell>
          <cell r="V47">
            <v>1</v>
          </cell>
          <cell r="W47">
            <v>6</v>
          </cell>
          <cell r="X47">
            <v>0.5</v>
          </cell>
          <cell r="Y47">
            <v>2</v>
          </cell>
          <cell r="Z47">
            <v>1</v>
          </cell>
          <cell r="AA47">
            <v>6</v>
          </cell>
          <cell r="AD47">
            <v>1</v>
          </cell>
          <cell r="AE47">
            <v>8</v>
          </cell>
          <cell r="AF47">
            <v>0.5</v>
          </cell>
          <cell r="AG47">
            <v>2</v>
          </cell>
          <cell r="AH47">
            <v>1</v>
          </cell>
          <cell r="AI47">
            <v>6</v>
          </cell>
        </row>
        <row r="48">
          <cell r="G48">
            <v>2</v>
          </cell>
          <cell r="H48">
            <v>0.75</v>
          </cell>
          <cell r="I48">
            <v>5</v>
          </cell>
          <cell r="J48">
            <v>0.25</v>
          </cell>
          <cell r="K48">
            <v>3</v>
          </cell>
          <cell r="L48">
            <v>0.25</v>
          </cell>
          <cell r="M48">
            <v>3</v>
          </cell>
          <cell r="N48">
            <v>0.75</v>
          </cell>
          <cell r="O48">
            <v>9</v>
          </cell>
          <cell r="R48">
            <v>0.25</v>
          </cell>
          <cell r="S48">
            <v>1</v>
          </cell>
          <cell r="T48">
            <v>0.5</v>
          </cell>
          <cell r="U48">
            <v>2</v>
          </cell>
          <cell r="V48">
            <v>0.5</v>
          </cell>
          <cell r="W48">
            <v>2</v>
          </cell>
          <cell r="X48">
            <v>0.5</v>
          </cell>
          <cell r="Y48">
            <v>3</v>
          </cell>
          <cell r="Z48">
            <v>0.5</v>
          </cell>
          <cell r="AA48">
            <v>2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</row>
        <row r="49">
          <cell r="G49">
            <v>13</v>
          </cell>
          <cell r="H49">
            <v>1</v>
          </cell>
          <cell r="I49">
            <v>10</v>
          </cell>
          <cell r="J49">
            <v>1</v>
          </cell>
          <cell r="K49">
            <v>12</v>
          </cell>
          <cell r="L49">
            <v>1</v>
          </cell>
          <cell r="M49">
            <v>7</v>
          </cell>
          <cell r="N49">
            <v>1</v>
          </cell>
          <cell r="O49">
            <v>10</v>
          </cell>
          <cell r="R49">
            <v>1</v>
          </cell>
          <cell r="S49">
            <v>7</v>
          </cell>
          <cell r="T49">
            <v>1</v>
          </cell>
          <cell r="U49">
            <v>8</v>
          </cell>
          <cell r="V49">
            <v>1</v>
          </cell>
          <cell r="W49">
            <v>9</v>
          </cell>
          <cell r="X49">
            <v>0.25</v>
          </cell>
          <cell r="Y49">
            <v>2</v>
          </cell>
          <cell r="Z49">
            <v>0.75</v>
          </cell>
          <cell r="AA49">
            <v>5</v>
          </cell>
          <cell r="AD49">
            <v>1</v>
          </cell>
          <cell r="AE49">
            <v>6</v>
          </cell>
          <cell r="AF49">
            <v>1</v>
          </cell>
          <cell r="AG49">
            <v>3</v>
          </cell>
          <cell r="AH49">
            <v>1</v>
          </cell>
          <cell r="AI49">
            <v>7</v>
          </cell>
        </row>
        <row r="50">
          <cell r="G50">
            <v>0</v>
          </cell>
          <cell r="H50">
            <v>1</v>
          </cell>
          <cell r="I50">
            <v>8</v>
          </cell>
          <cell r="J50">
            <v>1</v>
          </cell>
          <cell r="K50">
            <v>10</v>
          </cell>
          <cell r="L50">
            <v>0.5</v>
          </cell>
          <cell r="M50">
            <v>5</v>
          </cell>
          <cell r="N50">
            <v>0.5</v>
          </cell>
          <cell r="O50">
            <v>3</v>
          </cell>
          <cell r="R50">
            <v>0.5</v>
          </cell>
          <cell r="S50">
            <v>3</v>
          </cell>
          <cell r="T50">
            <v>0.5</v>
          </cell>
          <cell r="U50">
            <v>4</v>
          </cell>
          <cell r="V50">
            <v>1</v>
          </cell>
          <cell r="W50">
            <v>6</v>
          </cell>
          <cell r="X50">
            <v>1</v>
          </cell>
          <cell r="Y50">
            <v>10</v>
          </cell>
          <cell r="Z50">
            <v>1</v>
          </cell>
          <cell r="AA50">
            <v>10</v>
          </cell>
          <cell r="AD50">
            <v>1</v>
          </cell>
          <cell r="AE50">
            <v>4</v>
          </cell>
          <cell r="AF50">
            <v>1</v>
          </cell>
          <cell r="AG50">
            <v>10</v>
          </cell>
          <cell r="AH50">
            <v>0.5</v>
          </cell>
          <cell r="AI50">
            <v>3</v>
          </cell>
        </row>
        <row r="51">
          <cell r="G51">
            <v>0</v>
          </cell>
          <cell r="H51">
            <v>1</v>
          </cell>
          <cell r="I51">
            <v>5</v>
          </cell>
          <cell r="J51">
            <v>1</v>
          </cell>
          <cell r="K51">
            <v>4</v>
          </cell>
          <cell r="L51">
            <v>1</v>
          </cell>
          <cell r="M51">
            <v>4</v>
          </cell>
          <cell r="N51">
            <v>1</v>
          </cell>
          <cell r="O51">
            <v>5</v>
          </cell>
          <cell r="R51">
            <v>1</v>
          </cell>
          <cell r="S51">
            <v>6</v>
          </cell>
          <cell r="T51">
            <v>1</v>
          </cell>
          <cell r="U51">
            <v>3</v>
          </cell>
          <cell r="V51">
            <v>1</v>
          </cell>
          <cell r="W51">
            <v>6</v>
          </cell>
          <cell r="X51">
            <v>1</v>
          </cell>
          <cell r="Y51">
            <v>4</v>
          </cell>
          <cell r="Z51">
            <v>1</v>
          </cell>
          <cell r="AA51">
            <v>5</v>
          </cell>
          <cell r="AD51">
            <v>1</v>
          </cell>
          <cell r="AE51">
            <v>5</v>
          </cell>
          <cell r="AF51">
            <v>1</v>
          </cell>
          <cell r="AG51">
            <v>3</v>
          </cell>
          <cell r="AH51">
            <v>1</v>
          </cell>
          <cell r="AI51">
            <v>5</v>
          </cell>
        </row>
        <row r="52">
          <cell r="G52">
            <v>14</v>
          </cell>
          <cell r="H52">
            <v>1</v>
          </cell>
          <cell r="I52">
            <v>11</v>
          </cell>
          <cell r="J52">
            <v>1</v>
          </cell>
          <cell r="K52">
            <v>11</v>
          </cell>
          <cell r="L52">
            <v>1</v>
          </cell>
          <cell r="M52">
            <v>15</v>
          </cell>
          <cell r="N52">
            <v>1</v>
          </cell>
          <cell r="O52">
            <v>11</v>
          </cell>
          <cell r="R52">
            <v>1</v>
          </cell>
          <cell r="S52">
            <v>9</v>
          </cell>
          <cell r="T52">
            <v>1</v>
          </cell>
          <cell r="U52">
            <v>13</v>
          </cell>
          <cell r="V52">
            <v>1</v>
          </cell>
          <cell r="W52">
            <v>12</v>
          </cell>
          <cell r="X52">
            <v>1</v>
          </cell>
          <cell r="Y52">
            <v>12</v>
          </cell>
          <cell r="Z52">
            <v>1</v>
          </cell>
          <cell r="AA52">
            <v>5</v>
          </cell>
          <cell r="AD52">
            <v>1</v>
          </cell>
          <cell r="AE52">
            <v>8</v>
          </cell>
          <cell r="AF52">
            <v>1</v>
          </cell>
          <cell r="AG52">
            <v>11</v>
          </cell>
          <cell r="AH52">
            <v>1</v>
          </cell>
          <cell r="AI52">
            <v>11</v>
          </cell>
        </row>
        <row r="53">
          <cell r="G53">
            <v>0</v>
          </cell>
          <cell r="H53">
            <v>1</v>
          </cell>
          <cell r="I53">
            <v>8</v>
          </cell>
          <cell r="J53">
            <v>0.5</v>
          </cell>
          <cell r="K53">
            <v>3</v>
          </cell>
          <cell r="L53">
            <v>1</v>
          </cell>
          <cell r="M53">
            <v>4</v>
          </cell>
          <cell r="N53">
            <v>1</v>
          </cell>
          <cell r="O53">
            <v>4</v>
          </cell>
          <cell r="R53">
            <v>1</v>
          </cell>
          <cell r="S53">
            <v>5</v>
          </cell>
          <cell r="T53">
            <v>0.5</v>
          </cell>
          <cell r="U53">
            <v>2</v>
          </cell>
          <cell r="V53">
            <v>1</v>
          </cell>
          <cell r="W53">
            <v>4</v>
          </cell>
          <cell r="X53">
            <v>0.75</v>
          </cell>
          <cell r="Y53">
            <v>6</v>
          </cell>
          <cell r="Z53">
            <v>0.25</v>
          </cell>
          <cell r="AA53">
            <v>1</v>
          </cell>
          <cell r="AD53">
            <v>1</v>
          </cell>
          <cell r="AE53">
            <v>3</v>
          </cell>
          <cell r="AF53">
            <v>0.5</v>
          </cell>
          <cell r="AG53">
            <v>1</v>
          </cell>
          <cell r="AH53">
            <v>0.5</v>
          </cell>
          <cell r="AI53">
            <v>1</v>
          </cell>
        </row>
        <row r="54">
          <cell r="G54">
            <v>9</v>
          </cell>
          <cell r="H54">
            <v>1</v>
          </cell>
          <cell r="I54">
            <v>10</v>
          </cell>
          <cell r="J54">
            <v>1</v>
          </cell>
          <cell r="K54">
            <v>7</v>
          </cell>
          <cell r="L54">
            <v>1</v>
          </cell>
          <cell r="M54">
            <v>4</v>
          </cell>
          <cell r="N54">
            <v>1</v>
          </cell>
          <cell r="O54">
            <v>11</v>
          </cell>
          <cell r="R54">
            <v>0.75</v>
          </cell>
          <cell r="S54">
            <v>10.333333333333334</v>
          </cell>
          <cell r="T54">
            <v>0.25</v>
          </cell>
          <cell r="U54">
            <v>3</v>
          </cell>
          <cell r="V54">
            <v>1</v>
          </cell>
          <cell r="W54">
            <v>9</v>
          </cell>
          <cell r="X54">
            <v>1</v>
          </cell>
          <cell r="Y54">
            <v>6</v>
          </cell>
          <cell r="Z54">
            <v>1</v>
          </cell>
          <cell r="AA54">
            <v>6</v>
          </cell>
          <cell r="AD54">
            <v>0.5</v>
          </cell>
          <cell r="AE54">
            <v>4</v>
          </cell>
          <cell r="AF54">
            <v>0.5</v>
          </cell>
          <cell r="AG54">
            <v>3</v>
          </cell>
          <cell r="AH54">
            <v>0.83333333333333337</v>
          </cell>
          <cell r="AI54">
            <v>5</v>
          </cell>
        </row>
        <row r="55">
          <cell r="G55">
            <v>21</v>
          </cell>
          <cell r="H55">
            <v>1</v>
          </cell>
          <cell r="I55">
            <v>22</v>
          </cell>
          <cell r="J55">
            <v>1</v>
          </cell>
          <cell r="K55">
            <v>22</v>
          </cell>
          <cell r="L55">
            <v>1</v>
          </cell>
          <cell r="M55">
            <v>21</v>
          </cell>
          <cell r="N55">
            <v>1</v>
          </cell>
          <cell r="O55">
            <v>24</v>
          </cell>
          <cell r="R55">
            <v>1</v>
          </cell>
          <cell r="S55">
            <v>9</v>
          </cell>
          <cell r="T55">
            <v>1</v>
          </cell>
          <cell r="U55">
            <v>18</v>
          </cell>
          <cell r="V55">
            <v>1</v>
          </cell>
          <cell r="W55">
            <v>17</v>
          </cell>
          <cell r="X55">
            <v>1</v>
          </cell>
          <cell r="Y55">
            <v>18</v>
          </cell>
          <cell r="Z55">
            <v>1</v>
          </cell>
          <cell r="AA55">
            <v>16</v>
          </cell>
          <cell r="AD55">
            <v>1</v>
          </cell>
          <cell r="AE55">
            <v>16</v>
          </cell>
          <cell r="AF55">
            <v>1</v>
          </cell>
          <cell r="AG55">
            <v>11</v>
          </cell>
          <cell r="AH55">
            <v>1</v>
          </cell>
          <cell r="AI55">
            <v>15</v>
          </cell>
        </row>
        <row r="56">
          <cell r="G56">
            <v>0</v>
          </cell>
          <cell r="H56">
            <v>0.5</v>
          </cell>
          <cell r="I56">
            <v>2</v>
          </cell>
          <cell r="J56">
            <v>1</v>
          </cell>
          <cell r="K56">
            <v>3</v>
          </cell>
          <cell r="L56">
            <v>1</v>
          </cell>
          <cell r="M56">
            <v>4</v>
          </cell>
          <cell r="N56">
            <v>0</v>
          </cell>
          <cell r="O56">
            <v>0</v>
          </cell>
          <cell r="R56">
            <v>1</v>
          </cell>
          <cell r="S56">
            <v>5</v>
          </cell>
          <cell r="T56">
            <v>0.5</v>
          </cell>
          <cell r="U56">
            <v>2</v>
          </cell>
          <cell r="V56">
            <v>0</v>
          </cell>
          <cell r="W56">
            <v>0</v>
          </cell>
          <cell r="X56">
            <v>1</v>
          </cell>
          <cell r="Y56">
            <v>4</v>
          </cell>
          <cell r="Z56">
            <v>1</v>
          </cell>
          <cell r="AA56">
            <v>4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</row>
        <row r="57">
          <cell r="G57">
            <v>0</v>
          </cell>
          <cell r="H57">
            <v>0.5</v>
          </cell>
          <cell r="I57">
            <v>3</v>
          </cell>
          <cell r="J57">
            <v>0.5</v>
          </cell>
          <cell r="K57">
            <v>2</v>
          </cell>
          <cell r="L57">
            <v>0.5</v>
          </cell>
          <cell r="M57">
            <v>3</v>
          </cell>
          <cell r="N57">
            <v>0.5</v>
          </cell>
          <cell r="O57">
            <v>2</v>
          </cell>
          <cell r="R57">
            <v>1</v>
          </cell>
          <cell r="S57">
            <v>4</v>
          </cell>
          <cell r="T57">
            <v>0</v>
          </cell>
          <cell r="U57">
            <v>0</v>
          </cell>
          <cell r="V57">
            <v>0.5</v>
          </cell>
          <cell r="W57">
            <v>2</v>
          </cell>
          <cell r="X57">
            <v>0</v>
          </cell>
          <cell r="Y57">
            <v>0</v>
          </cell>
          <cell r="Z57">
            <v>0.5</v>
          </cell>
          <cell r="AA57">
            <v>2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  <row r="58">
          <cell r="G58">
            <v>11</v>
          </cell>
          <cell r="H58">
            <v>1</v>
          </cell>
          <cell r="I58">
            <v>8</v>
          </cell>
          <cell r="J58">
            <v>1</v>
          </cell>
          <cell r="K58">
            <v>12</v>
          </cell>
          <cell r="L58">
            <v>1</v>
          </cell>
          <cell r="M58">
            <v>15</v>
          </cell>
          <cell r="N58">
            <v>1</v>
          </cell>
          <cell r="O58">
            <v>15</v>
          </cell>
          <cell r="R58">
            <v>1</v>
          </cell>
          <cell r="S58">
            <v>8</v>
          </cell>
          <cell r="T58">
            <v>1</v>
          </cell>
          <cell r="U58">
            <v>8</v>
          </cell>
          <cell r="V58">
            <v>1</v>
          </cell>
          <cell r="W58">
            <v>10</v>
          </cell>
          <cell r="X58">
            <v>1</v>
          </cell>
          <cell r="Y58">
            <v>6</v>
          </cell>
          <cell r="Z58">
            <v>1</v>
          </cell>
          <cell r="AA58">
            <v>6</v>
          </cell>
          <cell r="AD58">
            <v>1</v>
          </cell>
          <cell r="AE58">
            <v>7</v>
          </cell>
          <cell r="AF58">
            <v>1</v>
          </cell>
          <cell r="AG58">
            <v>8</v>
          </cell>
          <cell r="AH58">
            <v>1</v>
          </cell>
          <cell r="AI58">
            <v>4</v>
          </cell>
        </row>
        <row r="59">
          <cell r="G59">
            <v>8</v>
          </cell>
          <cell r="H59">
            <v>1</v>
          </cell>
          <cell r="I59">
            <v>10</v>
          </cell>
          <cell r="J59">
            <v>1</v>
          </cell>
          <cell r="K59">
            <v>8</v>
          </cell>
          <cell r="L59">
            <v>1</v>
          </cell>
          <cell r="M59">
            <v>7</v>
          </cell>
          <cell r="N59">
            <v>1</v>
          </cell>
          <cell r="O59">
            <v>12</v>
          </cell>
          <cell r="R59">
            <v>1</v>
          </cell>
          <cell r="S59">
            <v>9</v>
          </cell>
          <cell r="T59">
            <v>1</v>
          </cell>
          <cell r="U59">
            <v>4</v>
          </cell>
          <cell r="V59">
            <v>1</v>
          </cell>
          <cell r="W59">
            <v>8</v>
          </cell>
          <cell r="X59">
            <v>1</v>
          </cell>
          <cell r="Y59">
            <v>7</v>
          </cell>
          <cell r="Z59">
            <v>1</v>
          </cell>
          <cell r="AA59">
            <v>11</v>
          </cell>
          <cell r="AD59">
            <v>1</v>
          </cell>
          <cell r="AE59">
            <v>6</v>
          </cell>
          <cell r="AF59">
            <v>1</v>
          </cell>
          <cell r="AG59">
            <v>10</v>
          </cell>
          <cell r="AH59">
            <v>1</v>
          </cell>
          <cell r="AI59">
            <v>8</v>
          </cell>
        </row>
        <row r="60">
          <cell r="G60">
            <v>19</v>
          </cell>
          <cell r="H60">
            <v>1</v>
          </cell>
          <cell r="I60">
            <v>27</v>
          </cell>
          <cell r="J60">
            <v>1</v>
          </cell>
          <cell r="K60">
            <v>18</v>
          </cell>
          <cell r="L60">
            <v>1</v>
          </cell>
          <cell r="M60">
            <v>25</v>
          </cell>
          <cell r="N60">
            <v>1</v>
          </cell>
          <cell r="O60">
            <v>20</v>
          </cell>
          <cell r="R60">
            <v>1</v>
          </cell>
          <cell r="S60">
            <v>16</v>
          </cell>
          <cell r="T60">
            <v>1</v>
          </cell>
          <cell r="U60">
            <v>18</v>
          </cell>
          <cell r="V60">
            <v>1</v>
          </cell>
          <cell r="W60">
            <v>19</v>
          </cell>
          <cell r="X60">
            <v>1</v>
          </cell>
          <cell r="Y60">
            <v>24</v>
          </cell>
          <cell r="Z60">
            <v>1</v>
          </cell>
          <cell r="AA60">
            <v>15</v>
          </cell>
          <cell r="AD60">
            <v>1</v>
          </cell>
          <cell r="AE60">
            <v>12</v>
          </cell>
          <cell r="AF60">
            <v>1</v>
          </cell>
          <cell r="AG60">
            <v>13</v>
          </cell>
          <cell r="AH60">
            <v>1</v>
          </cell>
          <cell r="AI60">
            <v>13</v>
          </cell>
        </row>
        <row r="61">
          <cell r="G61">
            <v>0</v>
          </cell>
          <cell r="H61">
            <v>1</v>
          </cell>
          <cell r="I61">
            <v>9</v>
          </cell>
          <cell r="J61">
            <v>1</v>
          </cell>
          <cell r="K61">
            <v>7</v>
          </cell>
          <cell r="L61">
            <v>1</v>
          </cell>
          <cell r="M61">
            <v>14</v>
          </cell>
          <cell r="N61">
            <v>1</v>
          </cell>
          <cell r="O61">
            <v>9</v>
          </cell>
          <cell r="R61">
            <v>1</v>
          </cell>
          <cell r="S61">
            <v>12</v>
          </cell>
          <cell r="T61">
            <v>1</v>
          </cell>
          <cell r="U61">
            <v>8</v>
          </cell>
          <cell r="V61">
            <v>1</v>
          </cell>
          <cell r="W61">
            <v>8</v>
          </cell>
          <cell r="X61">
            <v>1</v>
          </cell>
          <cell r="Y61">
            <v>8</v>
          </cell>
          <cell r="Z61">
            <v>1</v>
          </cell>
          <cell r="AA61">
            <v>6</v>
          </cell>
          <cell r="AD61">
            <v>1</v>
          </cell>
          <cell r="AE61">
            <v>6</v>
          </cell>
          <cell r="AF61">
            <v>0.75</v>
          </cell>
          <cell r="AG61">
            <v>6</v>
          </cell>
          <cell r="AH61">
            <v>0.5</v>
          </cell>
          <cell r="AI61">
            <v>3</v>
          </cell>
        </row>
        <row r="62">
          <cell r="G62">
            <v>0</v>
          </cell>
          <cell r="H62">
            <v>0.5</v>
          </cell>
          <cell r="I62">
            <v>3</v>
          </cell>
          <cell r="J62">
            <v>0.5</v>
          </cell>
          <cell r="K62">
            <v>4</v>
          </cell>
          <cell r="L62">
            <v>0.5</v>
          </cell>
          <cell r="M62">
            <v>7</v>
          </cell>
          <cell r="N62">
            <v>0.5</v>
          </cell>
          <cell r="O62">
            <v>4</v>
          </cell>
          <cell r="R62">
            <v>0.5</v>
          </cell>
          <cell r="S62">
            <v>3</v>
          </cell>
          <cell r="T62">
            <v>0.5</v>
          </cell>
          <cell r="U62">
            <v>8</v>
          </cell>
          <cell r="V62">
            <v>0.25</v>
          </cell>
          <cell r="W62">
            <v>3</v>
          </cell>
          <cell r="X62">
            <v>0.25</v>
          </cell>
          <cell r="Y62">
            <v>3</v>
          </cell>
          <cell r="Z62">
            <v>0.5</v>
          </cell>
          <cell r="AA62">
            <v>4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</row>
        <row r="63">
          <cell r="G63">
            <v>13</v>
          </cell>
          <cell r="H63">
            <v>1</v>
          </cell>
          <cell r="I63">
            <v>9</v>
          </cell>
          <cell r="J63">
            <v>1</v>
          </cell>
          <cell r="K63">
            <v>13</v>
          </cell>
          <cell r="L63">
            <v>1</v>
          </cell>
          <cell r="M63">
            <v>8</v>
          </cell>
          <cell r="N63">
            <v>1</v>
          </cell>
          <cell r="O63">
            <v>4</v>
          </cell>
          <cell r="R63">
            <v>1</v>
          </cell>
          <cell r="S63">
            <v>10</v>
          </cell>
          <cell r="T63">
            <v>1</v>
          </cell>
          <cell r="U63">
            <v>9</v>
          </cell>
          <cell r="V63">
            <v>1</v>
          </cell>
          <cell r="W63">
            <v>6</v>
          </cell>
          <cell r="X63">
            <v>1</v>
          </cell>
          <cell r="Y63">
            <v>4</v>
          </cell>
          <cell r="Z63">
            <v>1</v>
          </cell>
          <cell r="AA63">
            <v>7</v>
          </cell>
          <cell r="AD63">
            <v>1</v>
          </cell>
          <cell r="AE63">
            <v>4</v>
          </cell>
          <cell r="AF63">
            <v>1</v>
          </cell>
          <cell r="AG63">
            <v>10</v>
          </cell>
          <cell r="AH63">
            <v>1</v>
          </cell>
          <cell r="AI63">
            <v>6</v>
          </cell>
        </row>
        <row r="64">
          <cell r="G64">
            <v>0</v>
          </cell>
          <cell r="H64">
            <v>1</v>
          </cell>
          <cell r="I64">
            <v>12</v>
          </cell>
          <cell r="J64">
            <v>1</v>
          </cell>
          <cell r="K64">
            <v>8</v>
          </cell>
          <cell r="L64">
            <v>1</v>
          </cell>
          <cell r="M64">
            <v>12</v>
          </cell>
          <cell r="N64">
            <v>1</v>
          </cell>
          <cell r="O64">
            <v>12</v>
          </cell>
          <cell r="R64">
            <v>1</v>
          </cell>
          <cell r="S64">
            <v>5</v>
          </cell>
          <cell r="T64">
            <v>1</v>
          </cell>
          <cell r="U64">
            <v>6</v>
          </cell>
          <cell r="V64">
            <v>1</v>
          </cell>
          <cell r="W64">
            <v>11</v>
          </cell>
          <cell r="X64">
            <v>1</v>
          </cell>
          <cell r="Y64">
            <v>5</v>
          </cell>
          <cell r="Z64">
            <v>1</v>
          </cell>
          <cell r="AA64">
            <v>6</v>
          </cell>
          <cell r="AD64">
            <v>1</v>
          </cell>
          <cell r="AE64">
            <v>8</v>
          </cell>
          <cell r="AF64">
            <v>1</v>
          </cell>
          <cell r="AG64">
            <v>6</v>
          </cell>
          <cell r="AH64">
            <v>1</v>
          </cell>
          <cell r="AI64">
            <v>5</v>
          </cell>
        </row>
        <row r="65">
          <cell r="G65">
            <v>15</v>
          </cell>
          <cell r="H65">
            <v>1</v>
          </cell>
          <cell r="I65">
            <v>4</v>
          </cell>
          <cell r="J65">
            <v>1</v>
          </cell>
          <cell r="K65">
            <v>16</v>
          </cell>
          <cell r="L65">
            <v>1</v>
          </cell>
          <cell r="M65">
            <v>15</v>
          </cell>
          <cell r="N65">
            <v>1</v>
          </cell>
          <cell r="O65">
            <v>13</v>
          </cell>
          <cell r="R65">
            <v>1</v>
          </cell>
          <cell r="S65">
            <v>17</v>
          </cell>
          <cell r="T65">
            <v>1</v>
          </cell>
          <cell r="U65">
            <v>10</v>
          </cell>
          <cell r="V65">
            <v>1</v>
          </cell>
          <cell r="W65">
            <v>12</v>
          </cell>
          <cell r="X65">
            <v>1</v>
          </cell>
          <cell r="Y65">
            <v>11</v>
          </cell>
          <cell r="Z65">
            <v>1</v>
          </cell>
          <cell r="AA65">
            <v>14</v>
          </cell>
          <cell r="AD65">
            <v>1</v>
          </cell>
          <cell r="AE65">
            <v>8</v>
          </cell>
          <cell r="AF65">
            <v>1</v>
          </cell>
          <cell r="AG65">
            <v>4</v>
          </cell>
          <cell r="AH65">
            <v>1</v>
          </cell>
          <cell r="AI65">
            <v>8</v>
          </cell>
        </row>
        <row r="66">
          <cell r="G66">
            <v>0</v>
          </cell>
          <cell r="H66">
            <v>1</v>
          </cell>
          <cell r="I66">
            <v>5</v>
          </cell>
          <cell r="J66">
            <v>1</v>
          </cell>
          <cell r="K66">
            <v>7</v>
          </cell>
          <cell r="L66">
            <v>1</v>
          </cell>
          <cell r="M66">
            <v>6</v>
          </cell>
          <cell r="N66">
            <v>1</v>
          </cell>
          <cell r="O66">
            <v>5</v>
          </cell>
          <cell r="R66">
            <v>1</v>
          </cell>
          <cell r="S66">
            <v>5.666666666666667</v>
          </cell>
          <cell r="T66">
            <v>1</v>
          </cell>
          <cell r="U66">
            <v>4</v>
          </cell>
          <cell r="V66">
            <v>1</v>
          </cell>
          <cell r="W66">
            <v>4</v>
          </cell>
          <cell r="X66">
            <v>1</v>
          </cell>
          <cell r="Y66">
            <v>5</v>
          </cell>
          <cell r="Z66">
            <v>1</v>
          </cell>
          <cell r="AA66">
            <v>4</v>
          </cell>
          <cell r="AD66">
            <v>1</v>
          </cell>
          <cell r="AE66">
            <v>5</v>
          </cell>
          <cell r="AF66">
            <v>0.66666666666666663</v>
          </cell>
          <cell r="AG66">
            <v>3</v>
          </cell>
          <cell r="AH66">
            <v>1</v>
          </cell>
          <cell r="AI66">
            <v>5</v>
          </cell>
        </row>
        <row r="67">
          <cell r="G67">
            <v>0</v>
          </cell>
          <cell r="H67">
            <v>1</v>
          </cell>
          <cell r="I67">
            <v>6</v>
          </cell>
          <cell r="J67">
            <v>1</v>
          </cell>
          <cell r="K67">
            <v>6</v>
          </cell>
          <cell r="L67">
            <v>1</v>
          </cell>
          <cell r="M67">
            <v>6</v>
          </cell>
          <cell r="N67">
            <v>1</v>
          </cell>
          <cell r="O67">
            <v>5</v>
          </cell>
          <cell r="R67">
            <v>1</v>
          </cell>
          <cell r="S67">
            <v>8</v>
          </cell>
          <cell r="T67">
            <v>1</v>
          </cell>
          <cell r="U67">
            <v>5</v>
          </cell>
          <cell r="V67">
            <v>1</v>
          </cell>
          <cell r="W67">
            <v>5</v>
          </cell>
          <cell r="X67">
            <v>1</v>
          </cell>
          <cell r="Y67">
            <v>2</v>
          </cell>
          <cell r="Z67">
            <v>0.83333333333333337</v>
          </cell>
          <cell r="AA67">
            <v>6</v>
          </cell>
          <cell r="AD67">
            <v>0.66666666666666663</v>
          </cell>
          <cell r="AE67">
            <v>3</v>
          </cell>
          <cell r="AF67">
            <v>1</v>
          </cell>
          <cell r="AG67">
            <v>7</v>
          </cell>
          <cell r="AH67">
            <v>1</v>
          </cell>
          <cell r="AI67">
            <v>6</v>
          </cell>
        </row>
        <row r="68">
          <cell r="G68">
            <v>25</v>
          </cell>
          <cell r="H68">
            <v>1</v>
          </cell>
          <cell r="I68">
            <v>22</v>
          </cell>
          <cell r="J68">
            <v>1</v>
          </cell>
          <cell r="K68">
            <v>21</v>
          </cell>
          <cell r="L68">
            <v>1</v>
          </cell>
          <cell r="M68">
            <v>24</v>
          </cell>
          <cell r="N68">
            <v>1</v>
          </cell>
          <cell r="O68">
            <v>30</v>
          </cell>
          <cell r="R68">
            <v>1</v>
          </cell>
          <cell r="S68">
            <v>23</v>
          </cell>
          <cell r="T68">
            <v>1</v>
          </cell>
          <cell r="U68">
            <v>25</v>
          </cell>
          <cell r="V68">
            <v>1</v>
          </cell>
          <cell r="W68">
            <v>14</v>
          </cell>
          <cell r="X68">
            <v>1</v>
          </cell>
          <cell r="Y68">
            <v>17</v>
          </cell>
          <cell r="Z68">
            <v>1</v>
          </cell>
          <cell r="AA68">
            <v>21</v>
          </cell>
          <cell r="AD68">
            <v>1</v>
          </cell>
          <cell r="AE68">
            <v>14</v>
          </cell>
          <cell r="AF68">
            <v>1</v>
          </cell>
          <cell r="AG68">
            <v>9</v>
          </cell>
          <cell r="AH68">
            <v>1</v>
          </cell>
          <cell r="AI68">
            <v>13</v>
          </cell>
        </row>
        <row r="69">
          <cell r="G69">
            <v>12</v>
          </cell>
          <cell r="H69">
            <v>1</v>
          </cell>
          <cell r="I69">
            <v>4</v>
          </cell>
          <cell r="J69">
            <v>1</v>
          </cell>
          <cell r="K69">
            <v>5</v>
          </cell>
          <cell r="L69">
            <v>1</v>
          </cell>
          <cell r="M69">
            <v>6</v>
          </cell>
          <cell r="N69">
            <v>1</v>
          </cell>
          <cell r="O69">
            <v>8</v>
          </cell>
          <cell r="R69">
            <v>1</v>
          </cell>
          <cell r="S69">
            <v>13</v>
          </cell>
          <cell r="T69">
            <v>1</v>
          </cell>
          <cell r="U69">
            <v>11</v>
          </cell>
          <cell r="V69">
            <v>1</v>
          </cell>
          <cell r="W69">
            <v>3</v>
          </cell>
          <cell r="X69">
            <v>1</v>
          </cell>
          <cell r="Y69">
            <v>6</v>
          </cell>
          <cell r="Z69">
            <v>1</v>
          </cell>
          <cell r="AA69">
            <v>2</v>
          </cell>
          <cell r="AD69">
            <v>1</v>
          </cell>
          <cell r="AE69">
            <v>4</v>
          </cell>
          <cell r="AF69">
            <v>1</v>
          </cell>
          <cell r="AG69">
            <v>8</v>
          </cell>
          <cell r="AH69">
            <v>1</v>
          </cell>
          <cell r="AI69">
            <v>7</v>
          </cell>
        </row>
        <row r="70">
          <cell r="G70">
            <v>0</v>
          </cell>
          <cell r="H70">
            <v>0.5</v>
          </cell>
          <cell r="I70">
            <v>2</v>
          </cell>
          <cell r="J70">
            <v>0.5</v>
          </cell>
          <cell r="K70">
            <v>4</v>
          </cell>
          <cell r="L70">
            <v>1</v>
          </cell>
          <cell r="M70">
            <v>5</v>
          </cell>
          <cell r="N70">
            <v>0.5</v>
          </cell>
          <cell r="O70">
            <v>3</v>
          </cell>
          <cell r="R70">
            <v>0.25</v>
          </cell>
          <cell r="S70">
            <v>4</v>
          </cell>
          <cell r="T70">
            <v>0.75</v>
          </cell>
          <cell r="U70">
            <v>1</v>
          </cell>
          <cell r="V70">
            <v>0.25</v>
          </cell>
          <cell r="W70">
            <v>6</v>
          </cell>
          <cell r="X70">
            <v>1</v>
          </cell>
          <cell r="Y70">
            <v>4</v>
          </cell>
          <cell r="Z70">
            <v>0.5</v>
          </cell>
          <cell r="AA70">
            <v>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</row>
        <row r="71">
          <cell r="G71">
            <v>22</v>
          </cell>
          <cell r="H71">
            <v>1</v>
          </cell>
          <cell r="I71">
            <v>27</v>
          </cell>
          <cell r="J71">
            <v>1</v>
          </cell>
          <cell r="K71">
            <v>21</v>
          </cell>
          <cell r="L71">
            <v>1</v>
          </cell>
          <cell r="M71">
            <v>25</v>
          </cell>
          <cell r="N71">
            <v>1</v>
          </cell>
          <cell r="O71">
            <v>23</v>
          </cell>
          <cell r="R71">
            <v>1</v>
          </cell>
          <cell r="S71">
            <v>16</v>
          </cell>
          <cell r="T71">
            <v>1</v>
          </cell>
          <cell r="U71">
            <v>21</v>
          </cell>
          <cell r="V71">
            <v>1</v>
          </cell>
          <cell r="W71">
            <v>17</v>
          </cell>
          <cell r="X71">
            <v>1</v>
          </cell>
          <cell r="Y71">
            <v>17</v>
          </cell>
          <cell r="Z71">
            <v>1</v>
          </cell>
          <cell r="AA71">
            <v>16</v>
          </cell>
          <cell r="AD71">
            <v>1</v>
          </cell>
          <cell r="AE71">
            <v>14</v>
          </cell>
          <cell r="AF71">
            <v>1</v>
          </cell>
          <cell r="AG71">
            <v>12</v>
          </cell>
          <cell r="AH71">
            <v>1</v>
          </cell>
          <cell r="AI71">
            <v>17</v>
          </cell>
        </row>
        <row r="72">
          <cell r="G72">
            <v>0</v>
          </cell>
          <cell r="H72">
            <v>1</v>
          </cell>
          <cell r="I72">
            <v>11</v>
          </cell>
          <cell r="J72">
            <v>1</v>
          </cell>
          <cell r="K72">
            <v>12</v>
          </cell>
          <cell r="L72">
            <v>1</v>
          </cell>
          <cell r="M72">
            <v>19</v>
          </cell>
          <cell r="N72">
            <v>1</v>
          </cell>
          <cell r="O72">
            <v>4</v>
          </cell>
          <cell r="R72">
            <v>1</v>
          </cell>
          <cell r="S72">
            <v>4</v>
          </cell>
          <cell r="T72">
            <v>1</v>
          </cell>
          <cell r="U72">
            <v>8</v>
          </cell>
          <cell r="V72">
            <v>1</v>
          </cell>
          <cell r="W72">
            <v>5</v>
          </cell>
          <cell r="X72">
            <v>1</v>
          </cell>
          <cell r="Y72">
            <v>7</v>
          </cell>
          <cell r="Z72">
            <v>1</v>
          </cell>
          <cell r="AA72">
            <v>4</v>
          </cell>
          <cell r="AD72">
            <v>1</v>
          </cell>
          <cell r="AE72">
            <v>4</v>
          </cell>
          <cell r="AF72">
            <v>1</v>
          </cell>
          <cell r="AG72">
            <v>8</v>
          </cell>
          <cell r="AH72">
            <v>1</v>
          </cell>
          <cell r="AI72">
            <v>7</v>
          </cell>
        </row>
        <row r="73">
          <cell r="G73">
            <v>0</v>
          </cell>
          <cell r="H73">
            <v>1</v>
          </cell>
          <cell r="I73">
            <v>11</v>
          </cell>
          <cell r="J73">
            <v>1</v>
          </cell>
          <cell r="K73">
            <v>9</v>
          </cell>
          <cell r="L73">
            <v>1</v>
          </cell>
          <cell r="M73">
            <v>9</v>
          </cell>
          <cell r="N73">
            <v>1</v>
          </cell>
          <cell r="O73">
            <v>10</v>
          </cell>
          <cell r="R73">
            <v>1</v>
          </cell>
          <cell r="S73">
            <v>8</v>
          </cell>
          <cell r="T73">
            <v>1</v>
          </cell>
          <cell r="U73">
            <v>16</v>
          </cell>
          <cell r="V73">
            <v>1</v>
          </cell>
          <cell r="W73">
            <v>11</v>
          </cell>
          <cell r="X73">
            <v>1</v>
          </cell>
          <cell r="Y73">
            <v>14</v>
          </cell>
          <cell r="Z73">
            <v>1</v>
          </cell>
          <cell r="AA73">
            <v>14</v>
          </cell>
          <cell r="AD73">
            <v>1</v>
          </cell>
          <cell r="AE73">
            <v>7</v>
          </cell>
          <cell r="AF73">
            <v>1</v>
          </cell>
          <cell r="AG73">
            <v>13</v>
          </cell>
          <cell r="AH73">
            <v>1</v>
          </cell>
          <cell r="AI73">
            <v>7</v>
          </cell>
        </row>
        <row r="74">
          <cell r="G74">
            <v>0</v>
          </cell>
          <cell r="H74">
            <v>0.5</v>
          </cell>
          <cell r="I74">
            <v>3</v>
          </cell>
          <cell r="J74">
            <v>0.5</v>
          </cell>
          <cell r="K74">
            <v>1</v>
          </cell>
          <cell r="L74">
            <v>0.5</v>
          </cell>
          <cell r="M74">
            <v>3</v>
          </cell>
          <cell r="N74">
            <v>0.5</v>
          </cell>
          <cell r="O74">
            <v>2</v>
          </cell>
          <cell r="R74">
            <v>0.5</v>
          </cell>
          <cell r="S74">
            <v>4</v>
          </cell>
          <cell r="T74">
            <v>0</v>
          </cell>
          <cell r="U74">
            <v>0</v>
          </cell>
          <cell r="V74">
            <v>0.5</v>
          </cell>
          <cell r="W74">
            <v>1</v>
          </cell>
          <cell r="X74">
            <v>1</v>
          </cell>
          <cell r="Y74">
            <v>7</v>
          </cell>
          <cell r="Z74">
            <v>1</v>
          </cell>
          <cell r="AA74">
            <v>5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</row>
        <row r="75">
          <cell r="G75">
            <v>0</v>
          </cell>
          <cell r="H75">
            <v>0.5</v>
          </cell>
          <cell r="I75">
            <v>2</v>
          </cell>
          <cell r="J75">
            <v>0.5</v>
          </cell>
          <cell r="K75">
            <v>1</v>
          </cell>
          <cell r="L75">
            <v>0.5</v>
          </cell>
          <cell r="M75">
            <v>2</v>
          </cell>
          <cell r="N75">
            <v>0.5</v>
          </cell>
          <cell r="O75">
            <v>2</v>
          </cell>
          <cell r="R75">
            <v>1</v>
          </cell>
          <cell r="S75">
            <v>2</v>
          </cell>
          <cell r="T75">
            <v>0</v>
          </cell>
          <cell r="U75">
            <v>0</v>
          </cell>
          <cell r="V75">
            <v>0.5</v>
          </cell>
          <cell r="W75">
            <v>2</v>
          </cell>
          <cell r="X75">
            <v>0.5</v>
          </cell>
          <cell r="Y75">
            <v>1</v>
          </cell>
          <cell r="Z75">
            <v>0</v>
          </cell>
          <cell r="AA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</row>
        <row r="76">
          <cell r="G76">
            <v>0</v>
          </cell>
          <cell r="H76">
            <v>1</v>
          </cell>
          <cell r="I76">
            <v>18</v>
          </cell>
          <cell r="J76">
            <v>1</v>
          </cell>
          <cell r="K76">
            <v>13</v>
          </cell>
          <cell r="L76">
            <v>1</v>
          </cell>
          <cell r="M76">
            <v>18</v>
          </cell>
          <cell r="N76">
            <v>1</v>
          </cell>
          <cell r="O76">
            <v>20</v>
          </cell>
          <cell r="R76">
            <v>1</v>
          </cell>
          <cell r="S76">
            <v>12</v>
          </cell>
          <cell r="T76">
            <v>1</v>
          </cell>
          <cell r="U76">
            <v>11</v>
          </cell>
          <cell r="V76">
            <v>1</v>
          </cell>
          <cell r="W76">
            <v>11</v>
          </cell>
          <cell r="X76">
            <v>1</v>
          </cell>
          <cell r="Y76">
            <v>14</v>
          </cell>
          <cell r="Z76">
            <v>1</v>
          </cell>
          <cell r="AA76">
            <v>14</v>
          </cell>
          <cell r="AD76">
            <v>1</v>
          </cell>
          <cell r="AE76">
            <v>11</v>
          </cell>
          <cell r="AF76">
            <v>1</v>
          </cell>
          <cell r="AG76">
            <v>11</v>
          </cell>
          <cell r="AH76">
            <v>1</v>
          </cell>
          <cell r="AI76">
            <v>7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0.5</v>
          </cell>
          <cell r="K77">
            <v>2</v>
          </cell>
          <cell r="L77">
            <v>0.5</v>
          </cell>
          <cell r="M77">
            <v>2</v>
          </cell>
          <cell r="N77">
            <v>1</v>
          </cell>
          <cell r="O77">
            <v>7</v>
          </cell>
          <cell r="R77">
            <v>0.5</v>
          </cell>
          <cell r="S77">
            <v>7</v>
          </cell>
          <cell r="T77">
            <v>0.5</v>
          </cell>
          <cell r="U77">
            <v>3</v>
          </cell>
          <cell r="V77">
            <v>0.5</v>
          </cell>
          <cell r="W77">
            <v>2</v>
          </cell>
          <cell r="X77">
            <v>0.5</v>
          </cell>
          <cell r="Y77">
            <v>1</v>
          </cell>
          <cell r="Z77">
            <v>1</v>
          </cell>
          <cell r="AA77">
            <v>5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</row>
        <row r="78">
          <cell r="G78">
            <v>0</v>
          </cell>
          <cell r="H78">
            <v>0.5</v>
          </cell>
          <cell r="I78">
            <v>2</v>
          </cell>
          <cell r="J78">
            <v>0.5</v>
          </cell>
          <cell r="K78">
            <v>3</v>
          </cell>
          <cell r="L78">
            <v>0.5</v>
          </cell>
          <cell r="M78">
            <v>3</v>
          </cell>
          <cell r="N78">
            <v>0.5</v>
          </cell>
          <cell r="O78">
            <v>6</v>
          </cell>
          <cell r="R78">
            <v>0.83333333333333337</v>
          </cell>
          <cell r="S78">
            <v>8</v>
          </cell>
          <cell r="T78">
            <v>0.5</v>
          </cell>
          <cell r="U78">
            <v>2</v>
          </cell>
          <cell r="V78">
            <v>0.5</v>
          </cell>
          <cell r="W78">
            <v>5</v>
          </cell>
          <cell r="X78">
            <v>0.5</v>
          </cell>
          <cell r="Y78">
            <v>5</v>
          </cell>
          <cell r="Z78">
            <v>0.5</v>
          </cell>
          <cell r="AA78">
            <v>5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</row>
        <row r="79">
          <cell r="G79">
            <v>0</v>
          </cell>
          <cell r="H79">
            <v>1</v>
          </cell>
          <cell r="I79">
            <v>7</v>
          </cell>
          <cell r="J79">
            <v>1</v>
          </cell>
          <cell r="K79">
            <v>10</v>
          </cell>
          <cell r="L79">
            <v>1</v>
          </cell>
          <cell r="M79">
            <v>6</v>
          </cell>
          <cell r="N79">
            <v>1</v>
          </cell>
          <cell r="O79">
            <v>9</v>
          </cell>
          <cell r="R79">
            <v>1</v>
          </cell>
          <cell r="S79">
            <v>8</v>
          </cell>
          <cell r="T79">
            <v>1</v>
          </cell>
          <cell r="U79">
            <v>13</v>
          </cell>
          <cell r="V79">
            <v>1</v>
          </cell>
          <cell r="W79">
            <v>10</v>
          </cell>
          <cell r="X79">
            <v>1</v>
          </cell>
          <cell r="Y79">
            <v>6</v>
          </cell>
          <cell r="Z79">
            <v>1</v>
          </cell>
          <cell r="AA79">
            <v>12</v>
          </cell>
          <cell r="AD79">
            <v>1</v>
          </cell>
          <cell r="AE79">
            <v>4</v>
          </cell>
          <cell r="AF79">
            <v>1</v>
          </cell>
          <cell r="AG79">
            <v>3</v>
          </cell>
          <cell r="AH79">
            <v>0</v>
          </cell>
          <cell r="AI79">
            <v>0</v>
          </cell>
        </row>
        <row r="80">
          <cell r="G80">
            <v>0</v>
          </cell>
          <cell r="H80">
            <v>1</v>
          </cell>
          <cell r="I80">
            <v>5</v>
          </cell>
          <cell r="J80">
            <v>0.5</v>
          </cell>
          <cell r="K80">
            <v>1</v>
          </cell>
          <cell r="L80">
            <v>0.5</v>
          </cell>
          <cell r="M80">
            <v>6</v>
          </cell>
          <cell r="N80">
            <v>1</v>
          </cell>
          <cell r="O80">
            <v>2</v>
          </cell>
          <cell r="R80">
            <v>0.5</v>
          </cell>
          <cell r="S80">
            <v>1</v>
          </cell>
          <cell r="T80">
            <v>0.5</v>
          </cell>
          <cell r="U80">
            <v>1</v>
          </cell>
          <cell r="V80">
            <v>0.5</v>
          </cell>
          <cell r="W80">
            <v>1</v>
          </cell>
          <cell r="X80">
            <v>0.5</v>
          </cell>
          <cell r="Y80">
            <v>1</v>
          </cell>
          <cell r="Z80">
            <v>1</v>
          </cell>
          <cell r="AA80">
            <v>2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</row>
        <row r="81">
          <cell r="G81">
            <v>0</v>
          </cell>
          <cell r="H81">
            <v>0.5</v>
          </cell>
          <cell r="I81">
            <v>3</v>
          </cell>
          <cell r="J81">
            <v>1</v>
          </cell>
          <cell r="K81">
            <v>7</v>
          </cell>
          <cell r="L81">
            <v>0.5</v>
          </cell>
          <cell r="M81">
            <v>3</v>
          </cell>
          <cell r="N81">
            <v>0</v>
          </cell>
          <cell r="O81">
            <v>0</v>
          </cell>
          <cell r="R81">
            <v>0.25</v>
          </cell>
          <cell r="S81">
            <v>2</v>
          </cell>
          <cell r="T81">
            <v>0.25</v>
          </cell>
          <cell r="U81">
            <v>1</v>
          </cell>
          <cell r="V81">
            <v>0.5</v>
          </cell>
          <cell r="W81">
            <v>3</v>
          </cell>
          <cell r="X81">
            <v>0.5</v>
          </cell>
          <cell r="Y81">
            <v>2</v>
          </cell>
          <cell r="Z81">
            <v>0.5</v>
          </cell>
          <cell r="AA81">
            <v>3</v>
          </cell>
          <cell r="AD81">
            <v>0.5</v>
          </cell>
          <cell r="AE81">
            <v>4</v>
          </cell>
          <cell r="AF81">
            <v>0.25</v>
          </cell>
          <cell r="AG81">
            <v>2</v>
          </cell>
          <cell r="AH81">
            <v>0.25</v>
          </cell>
          <cell r="AI81">
            <v>2</v>
          </cell>
        </row>
        <row r="82">
          <cell r="G82">
            <v>0</v>
          </cell>
          <cell r="H82">
            <v>1</v>
          </cell>
          <cell r="I82">
            <v>6</v>
          </cell>
          <cell r="J82">
            <v>0</v>
          </cell>
          <cell r="K82">
            <v>0</v>
          </cell>
          <cell r="L82">
            <v>1</v>
          </cell>
          <cell r="M82">
            <v>4</v>
          </cell>
          <cell r="N82">
            <v>0.5</v>
          </cell>
          <cell r="O82">
            <v>2</v>
          </cell>
          <cell r="R82">
            <v>0.5</v>
          </cell>
          <cell r="S82">
            <v>3</v>
          </cell>
          <cell r="T82">
            <v>1</v>
          </cell>
          <cell r="U82">
            <v>4</v>
          </cell>
          <cell r="V82">
            <v>1</v>
          </cell>
          <cell r="W82">
            <v>9</v>
          </cell>
          <cell r="X82">
            <v>1</v>
          </cell>
          <cell r="Y82">
            <v>6</v>
          </cell>
          <cell r="Z82">
            <v>1</v>
          </cell>
          <cell r="AA82">
            <v>4</v>
          </cell>
          <cell r="AD82">
            <v>1</v>
          </cell>
          <cell r="AE82">
            <v>7</v>
          </cell>
          <cell r="AF82">
            <v>1</v>
          </cell>
          <cell r="AG82">
            <v>3</v>
          </cell>
          <cell r="AH82">
            <v>0.5</v>
          </cell>
          <cell r="AI82">
            <v>1</v>
          </cell>
        </row>
        <row r="83">
          <cell r="G83">
            <v>0</v>
          </cell>
          <cell r="H83">
            <v>1</v>
          </cell>
          <cell r="I83">
            <v>9</v>
          </cell>
          <cell r="J83">
            <v>1</v>
          </cell>
          <cell r="K83">
            <v>9</v>
          </cell>
          <cell r="L83">
            <v>1</v>
          </cell>
          <cell r="M83">
            <v>7</v>
          </cell>
          <cell r="N83">
            <v>1</v>
          </cell>
          <cell r="O83">
            <v>10</v>
          </cell>
          <cell r="R83">
            <v>1</v>
          </cell>
          <cell r="S83">
            <v>14</v>
          </cell>
          <cell r="T83">
            <v>1</v>
          </cell>
          <cell r="U83">
            <v>6</v>
          </cell>
          <cell r="V83">
            <v>1</v>
          </cell>
          <cell r="W83">
            <v>17</v>
          </cell>
          <cell r="X83">
            <v>1</v>
          </cell>
          <cell r="Y83">
            <v>8</v>
          </cell>
          <cell r="Z83">
            <v>1</v>
          </cell>
          <cell r="AA83">
            <v>7</v>
          </cell>
          <cell r="AD83">
            <v>1</v>
          </cell>
          <cell r="AE83">
            <v>9</v>
          </cell>
          <cell r="AF83">
            <v>1</v>
          </cell>
          <cell r="AG83">
            <v>5</v>
          </cell>
          <cell r="AH83">
            <v>1</v>
          </cell>
          <cell r="AI83">
            <v>8</v>
          </cell>
        </row>
        <row r="84">
          <cell r="G84">
            <v>0</v>
          </cell>
          <cell r="H84">
            <v>1</v>
          </cell>
          <cell r="I84">
            <v>10</v>
          </cell>
          <cell r="J84">
            <v>1</v>
          </cell>
          <cell r="K84">
            <v>12</v>
          </cell>
          <cell r="L84">
            <v>1</v>
          </cell>
          <cell r="M84">
            <v>14</v>
          </cell>
          <cell r="N84">
            <v>1</v>
          </cell>
          <cell r="O84">
            <v>11</v>
          </cell>
          <cell r="R84">
            <v>1</v>
          </cell>
          <cell r="S84">
            <v>7</v>
          </cell>
          <cell r="T84">
            <v>1</v>
          </cell>
          <cell r="U84">
            <v>8</v>
          </cell>
          <cell r="V84">
            <v>1</v>
          </cell>
          <cell r="W84">
            <v>9</v>
          </cell>
          <cell r="X84">
            <v>1</v>
          </cell>
          <cell r="Y84">
            <v>6</v>
          </cell>
          <cell r="Z84">
            <v>1</v>
          </cell>
          <cell r="AA84">
            <v>5</v>
          </cell>
          <cell r="AD84">
            <v>1</v>
          </cell>
          <cell r="AE84">
            <v>6</v>
          </cell>
          <cell r="AF84">
            <v>1</v>
          </cell>
          <cell r="AG84">
            <v>5</v>
          </cell>
          <cell r="AH84">
            <v>0</v>
          </cell>
          <cell r="AI84">
            <v>0</v>
          </cell>
        </row>
        <row r="85">
          <cell r="G85">
            <v>0</v>
          </cell>
          <cell r="H85">
            <v>1</v>
          </cell>
          <cell r="I85">
            <v>12</v>
          </cell>
          <cell r="J85">
            <v>1</v>
          </cell>
          <cell r="K85">
            <v>11</v>
          </cell>
          <cell r="L85">
            <v>1</v>
          </cell>
          <cell r="M85">
            <v>12</v>
          </cell>
          <cell r="N85">
            <v>1</v>
          </cell>
          <cell r="O85">
            <v>4</v>
          </cell>
          <cell r="R85">
            <v>1</v>
          </cell>
          <cell r="S85">
            <v>10</v>
          </cell>
          <cell r="T85">
            <v>1</v>
          </cell>
          <cell r="U85">
            <v>5</v>
          </cell>
          <cell r="V85">
            <v>1</v>
          </cell>
          <cell r="W85">
            <v>9</v>
          </cell>
          <cell r="X85">
            <v>1</v>
          </cell>
          <cell r="Y85">
            <v>11</v>
          </cell>
          <cell r="Z85">
            <v>1</v>
          </cell>
          <cell r="AA85">
            <v>10</v>
          </cell>
          <cell r="AD85">
            <v>1</v>
          </cell>
          <cell r="AE85">
            <v>7</v>
          </cell>
          <cell r="AF85">
            <v>1</v>
          </cell>
          <cell r="AG85">
            <v>10</v>
          </cell>
          <cell r="AH85">
            <v>1</v>
          </cell>
          <cell r="AI85">
            <v>8</v>
          </cell>
        </row>
        <row r="86">
          <cell r="G86">
            <v>0</v>
          </cell>
          <cell r="H86">
            <v>2</v>
          </cell>
          <cell r="I86">
            <v>40</v>
          </cell>
          <cell r="J86">
            <v>2</v>
          </cell>
          <cell r="K86">
            <v>49</v>
          </cell>
          <cell r="L86">
            <v>2</v>
          </cell>
          <cell r="M86">
            <v>39</v>
          </cell>
          <cell r="N86">
            <v>2</v>
          </cell>
          <cell r="O86">
            <v>36</v>
          </cell>
          <cell r="R86">
            <v>2</v>
          </cell>
          <cell r="S86">
            <v>32</v>
          </cell>
          <cell r="T86">
            <v>2</v>
          </cell>
          <cell r="U86">
            <v>30</v>
          </cell>
          <cell r="V86">
            <v>2</v>
          </cell>
          <cell r="W86">
            <v>41</v>
          </cell>
          <cell r="X86">
            <v>2</v>
          </cell>
          <cell r="Y86">
            <v>38</v>
          </cell>
          <cell r="Z86">
            <v>2</v>
          </cell>
          <cell r="AA86">
            <v>38</v>
          </cell>
          <cell r="AD86">
            <v>2</v>
          </cell>
          <cell r="AE86">
            <v>38</v>
          </cell>
          <cell r="AF86">
            <v>2</v>
          </cell>
          <cell r="AG86">
            <v>35</v>
          </cell>
          <cell r="AH86">
            <v>2</v>
          </cell>
          <cell r="AI86">
            <v>29</v>
          </cell>
        </row>
        <row r="87">
          <cell r="G87">
            <v>0</v>
          </cell>
          <cell r="H87">
            <v>1</v>
          </cell>
          <cell r="I87">
            <v>20</v>
          </cell>
          <cell r="J87">
            <v>1</v>
          </cell>
          <cell r="K87">
            <v>29</v>
          </cell>
          <cell r="L87">
            <v>2</v>
          </cell>
          <cell r="M87">
            <v>40</v>
          </cell>
          <cell r="N87">
            <v>2</v>
          </cell>
          <cell r="O87">
            <v>39</v>
          </cell>
          <cell r="R87">
            <v>1</v>
          </cell>
          <cell r="S87">
            <v>29</v>
          </cell>
          <cell r="T87">
            <v>2</v>
          </cell>
          <cell r="U87">
            <v>34</v>
          </cell>
          <cell r="V87">
            <v>2</v>
          </cell>
          <cell r="W87">
            <v>41</v>
          </cell>
          <cell r="X87">
            <v>2</v>
          </cell>
          <cell r="Y87">
            <v>33</v>
          </cell>
          <cell r="Z87">
            <v>1</v>
          </cell>
          <cell r="AA87">
            <v>26</v>
          </cell>
          <cell r="AD87">
            <v>2</v>
          </cell>
          <cell r="AE87">
            <v>32</v>
          </cell>
          <cell r="AF87">
            <v>1</v>
          </cell>
          <cell r="AG87">
            <v>21</v>
          </cell>
          <cell r="AH87">
            <v>1</v>
          </cell>
          <cell r="AI87">
            <v>16</v>
          </cell>
        </row>
        <row r="88">
          <cell r="G88">
            <v>0</v>
          </cell>
          <cell r="H88">
            <v>0.5</v>
          </cell>
          <cell r="I88">
            <v>4</v>
          </cell>
          <cell r="J88">
            <v>0.5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R88">
            <v>0.75</v>
          </cell>
          <cell r="S88">
            <v>2</v>
          </cell>
          <cell r="T88">
            <v>0</v>
          </cell>
          <cell r="U88">
            <v>0</v>
          </cell>
          <cell r="V88">
            <v>0.75</v>
          </cell>
          <cell r="W88">
            <v>3</v>
          </cell>
          <cell r="X88">
            <v>0.5</v>
          </cell>
          <cell r="Y88">
            <v>2</v>
          </cell>
          <cell r="Z88">
            <v>0.5</v>
          </cell>
          <cell r="AA88">
            <v>2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</row>
        <row r="89">
          <cell r="G89">
            <v>0</v>
          </cell>
          <cell r="H89">
            <v>1</v>
          </cell>
          <cell r="I89">
            <v>23</v>
          </cell>
          <cell r="J89">
            <v>1</v>
          </cell>
          <cell r="K89">
            <v>30</v>
          </cell>
          <cell r="L89">
            <v>1</v>
          </cell>
          <cell r="M89">
            <v>24</v>
          </cell>
          <cell r="N89">
            <v>1</v>
          </cell>
          <cell r="O89">
            <v>31</v>
          </cell>
          <cell r="R89">
            <v>1</v>
          </cell>
          <cell r="S89">
            <v>25</v>
          </cell>
          <cell r="T89">
            <v>1</v>
          </cell>
          <cell r="U89">
            <v>23</v>
          </cell>
          <cell r="V89">
            <v>1</v>
          </cell>
          <cell r="W89">
            <v>22</v>
          </cell>
          <cell r="X89">
            <v>1</v>
          </cell>
          <cell r="Y89">
            <v>19</v>
          </cell>
          <cell r="Z89">
            <v>1</v>
          </cell>
          <cell r="AA89">
            <v>21</v>
          </cell>
          <cell r="AD89">
            <v>1</v>
          </cell>
          <cell r="AE89">
            <v>21</v>
          </cell>
          <cell r="AF89">
            <v>2</v>
          </cell>
          <cell r="AG89">
            <v>32</v>
          </cell>
          <cell r="AH89">
            <v>1</v>
          </cell>
          <cell r="AI89">
            <v>25</v>
          </cell>
        </row>
        <row r="90">
          <cell r="G90">
            <v>0</v>
          </cell>
          <cell r="H90">
            <v>1</v>
          </cell>
          <cell r="I90">
            <v>7</v>
          </cell>
          <cell r="J90">
            <v>1</v>
          </cell>
          <cell r="K90">
            <v>14</v>
          </cell>
          <cell r="L90">
            <v>1</v>
          </cell>
          <cell r="M90">
            <v>12</v>
          </cell>
          <cell r="N90">
            <v>1</v>
          </cell>
          <cell r="O90">
            <v>9</v>
          </cell>
          <cell r="R90">
            <v>1</v>
          </cell>
          <cell r="S90">
            <v>7</v>
          </cell>
          <cell r="T90">
            <v>1</v>
          </cell>
          <cell r="U90">
            <v>6</v>
          </cell>
          <cell r="V90">
            <v>1</v>
          </cell>
          <cell r="W90">
            <v>11</v>
          </cell>
          <cell r="X90">
            <v>1</v>
          </cell>
          <cell r="Y90">
            <v>11</v>
          </cell>
          <cell r="Z90">
            <v>1</v>
          </cell>
          <cell r="AA90">
            <v>8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1</v>
          </cell>
          <cell r="K91">
            <v>4</v>
          </cell>
          <cell r="L91">
            <v>0</v>
          </cell>
          <cell r="M91">
            <v>0</v>
          </cell>
          <cell r="N91">
            <v>0.5</v>
          </cell>
          <cell r="O91">
            <v>3</v>
          </cell>
          <cell r="R91">
            <v>1</v>
          </cell>
          <cell r="S91">
            <v>4</v>
          </cell>
          <cell r="T91">
            <v>0</v>
          </cell>
          <cell r="U91">
            <v>0</v>
          </cell>
          <cell r="V91">
            <v>1</v>
          </cell>
          <cell r="W91">
            <v>7</v>
          </cell>
          <cell r="X91">
            <v>0.5</v>
          </cell>
          <cell r="Y91">
            <v>3</v>
          </cell>
          <cell r="Z91">
            <v>1</v>
          </cell>
          <cell r="AA91">
            <v>6</v>
          </cell>
          <cell r="AD91">
            <v>0.5</v>
          </cell>
          <cell r="AE91">
            <v>2</v>
          </cell>
          <cell r="AF91">
            <v>0.5</v>
          </cell>
          <cell r="AG91">
            <v>3</v>
          </cell>
          <cell r="AH91">
            <v>0.5</v>
          </cell>
          <cell r="AI91">
            <v>2</v>
          </cell>
        </row>
        <row r="92">
          <cell r="G92">
            <v>0</v>
          </cell>
          <cell r="H92">
            <v>0.5</v>
          </cell>
          <cell r="I92">
            <v>2</v>
          </cell>
          <cell r="J92">
            <v>0.75</v>
          </cell>
          <cell r="K92">
            <v>4</v>
          </cell>
          <cell r="L92">
            <v>0.5</v>
          </cell>
          <cell r="M92">
            <v>4</v>
          </cell>
          <cell r="N92">
            <v>1</v>
          </cell>
          <cell r="O92">
            <v>3</v>
          </cell>
          <cell r="R92">
            <v>0.5</v>
          </cell>
          <cell r="S92">
            <v>2</v>
          </cell>
          <cell r="T92">
            <v>0.5</v>
          </cell>
          <cell r="U92">
            <v>2</v>
          </cell>
          <cell r="V92">
            <v>0.5</v>
          </cell>
          <cell r="W92">
            <v>2</v>
          </cell>
          <cell r="X92">
            <v>0</v>
          </cell>
          <cell r="Y92">
            <v>0</v>
          </cell>
          <cell r="Z92">
            <v>0.5</v>
          </cell>
          <cell r="AA92">
            <v>3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</row>
        <row r="93">
          <cell r="G93">
            <v>0</v>
          </cell>
          <cell r="H93">
            <v>1</v>
          </cell>
          <cell r="I93">
            <v>5</v>
          </cell>
          <cell r="J93">
            <v>1</v>
          </cell>
          <cell r="K93">
            <v>6</v>
          </cell>
          <cell r="L93">
            <v>0</v>
          </cell>
          <cell r="M93">
            <v>0</v>
          </cell>
          <cell r="N93">
            <v>1</v>
          </cell>
          <cell r="O93">
            <v>5</v>
          </cell>
          <cell r="R93">
            <v>1</v>
          </cell>
          <cell r="S93">
            <v>4</v>
          </cell>
          <cell r="T93">
            <v>1</v>
          </cell>
          <cell r="U93">
            <v>6</v>
          </cell>
          <cell r="V93">
            <v>1</v>
          </cell>
          <cell r="W93">
            <v>5</v>
          </cell>
          <cell r="X93">
            <v>0.5</v>
          </cell>
          <cell r="Y93">
            <v>3</v>
          </cell>
          <cell r="Z93">
            <v>1</v>
          </cell>
          <cell r="AA93">
            <v>6</v>
          </cell>
          <cell r="AD93">
            <v>1</v>
          </cell>
          <cell r="AE93">
            <v>4</v>
          </cell>
          <cell r="AF93">
            <v>1</v>
          </cell>
          <cell r="AG93">
            <v>8</v>
          </cell>
          <cell r="AH93">
            <v>0</v>
          </cell>
          <cell r="AI93">
            <v>0</v>
          </cell>
        </row>
        <row r="94">
          <cell r="G94">
            <v>0</v>
          </cell>
          <cell r="H94">
            <v>1</v>
          </cell>
          <cell r="I94">
            <v>8</v>
          </cell>
          <cell r="J94">
            <v>1</v>
          </cell>
          <cell r="K94">
            <v>4</v>
          </cell>
          <cell r="L94">
            <v>1</v>
          </cell>
          <cell r="M94">
            <v>10</v>
          </cell>
          <cell r="N94">
            <v>1</v>
          </cell>
          <cell r="O94">
            <v>5</v>
          </cell>
          <cell r="R94">
            <v>0.5</v>
          </cell>
          <cell r="S94">
            <v>3</v>
          </cell>
          <cell r="T94">
            <v>1</v>
          </cell>
          <cell r="U94">
            <v>7</v>
          </cell>
          <cell r="V94">
            <v>1</v>
          </cell>
          <cell r="W94">
            <v>6</v>
          </cell>
          <cell r="X94">
            <v>1</v>
          </cell>
          <cell r="Y94">
            <v>4</v>
          </cell>
          <cell r="Z94">
            <v>1</v>
          </cell>
          <cell r="AA94">
            <v>8</v>
          </cell>
          <cell r="AD94">
            <v>0.33333333333333331</v>
          </cell>
          <cell r="AE94">
            <v>0</v>
          </cell>
          <cell r="AF94">
            <v>1</v>
          </cell>
          <cell r="AG94">
            <v>6</v>
          </cell>
          <cell r="AH94">
            <v>1</v>
          </cell>
          <cell r="AI94">
            <v>7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1</v>
          </cell>
          <cell r="K95">
            <v>2</v>
          </cell>
          <cell r="L95">
            <v>0.5</v>
          </cell>
          <cell r="M95">
            <v>3</v>
          </cell>
          <cell r="N95">
            <v>0.5</v>
          </cell>
          <cell r="O95">
            <v>1</v>
          </cell>
          <cell r="R95">
            <v>1</v>
          </cell>
          <cell r="S95">
            <v>4</v>
          </cell>
          <cell r="T95">
            <v>0.5</v>
          </cell>
          <cell r="U95">
            <v>1</v>
          </cell>
          <cell r="V95">
            <v>0</v>
          </cell>
          <cell r="W95">
            <v>0</v>
          </cell>
          <cell r="X95">
            <v>0.5</v>
          </cell>
          <cell r="Y95">
            <v>2</v>
          </cell>
          <cell r="Z95">
            <v>1</v>
          </cell>
          <cell r="AA95">
            <v>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</row>
        <row r="96">
          <cell r="G96">
            <v>0</v>
          </cell>
          <cell r="H96">
            <v>0.25</v>
          </cell>
          <cell r="I96">
            <v>1</v>
          </cell>
          <cell r="J96">
            <v>0</v>
          </cell>
          <cell r="K96">
            <v>0</v>
          </cell>
          <cell r="L96">
            <v>0.25</v>
          </cell>
          <cell r="M96">
            <v>1</v>
          </cell>
          <cell r="N96">
            <v>0.5</v>
          </cell>
          <cell r="O96">
            <v>2</v>
          </cell>
          <cell r="R96">
            <v>0.5</v>
          </cell>
          <cell r="S96">
            <v>1</v>
          </cell>
          <cell r="T96">
            <v>0.5</v>
          </cell>
          <cell r="U96">
            <v>2</v>
          </cell>
          <cell r="V96">
            <v>0.5</v>
          </cell>
          <cell r="W96">
            <v>1</v>
          </cell>
          <cell r="X96">
            <v>0.5</v>
          </cell>
          <cell r="Y96">
            <v>2</v>
          </cell>
          <cell r="Z96">
            <v>1</v>
          </cell>
          <cell r="AA96">
            <v>4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</row>
        <row r="97">
          <cell r="G97">
            <v>0</v>
          </cell>
          <cell r="H97">
            <v>1</v>
          </cell>
          <cell r="I97">
            <v>10</v>
          </cell>
          <cell r="J97">
            <v>0.5</v>
          </cell>
          <cell r="K97">
            <v>2</v>
          </cell>
          <cell r="L97">
            <v>0.5</v>
          </cell>
          <cell r="M97">
            <v>4</v>
          </cell>
          <cell r="N97">
            <v>1</v>
          </cell>
          <cell r="O97">
            <v>8</v>
          </cell>
          <cell r="R97">
            <v>1</v>
          </cell>
          <cell r="S97">
            <v>5</v>
          </cell>
          <cell r="T97">
            <v>0.5</v>
          </cell>
          <cell r="U97">
            <v>2</v>
          </cell>
          <cell r="V97">
            <v>0.5</v>
          </cell>
          <cell r="W97">
            <v>3</v>
          </cell>
          <cell r="X97">
            <v>0.5</v>
          </cell>
          <cell r="Y97">
            <v>3</v>
          </cell>
          <cell r="Z97">
            <v>0.5</v>
          </cell>
          <cell r="AA97">
            <v>2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</row>
        <row r="98">
          <cell r="G98">
            <v>14</v>
          </cell>
          <cell r="H98">
            <v>1</v>
          </cell>
          <cell r="I98">
            <v>6</v>
          </cell>
          <cell r="J98">
            <v>1</v>
          </cell>
          <cell r="K98">
            <v>5</v>
          </cell>
          <cell r="L98">
            <v>1</v>
          </cell>
          <cell r="M98">
            <v>10</v>
          </cell>
          <cell r="N98">
            <v>1</v>
          </cell>
          <cell r="O98">
            <v>15</v>
          </cell>
          <cell r="R98">
            <v>1</v>
          </cell>
          <cell r="S98">
            <v>6</v>
          </cell>
          <cell r="T98">
            <v>1</v>
          </cell>
          <cell r="U98">
            <v>6</v>
          </cell>
          <cell r="V98">
            <v>1</v>
          </cell>
          <cell r="W98">
            <v>6</v>
          </cell>
          <cell r="X98">
            <v>1</v>
          </cell>
          <cell r="Y98">
            <v>8</v>
          </cell>
          <cell r="Z98">
            <v>1</v>
          </cell>
          <cell r="AA98">
            <v>10</v>
          </cell>
          <cell r="AD98">
            <v>1</v>
          </cell>
          <cell r="AE98">
            <v>9</v>
          </cell>
          <cell r="AF98">
            <v>1</v>
          </cell>
          <cell r="AG98">
            <v>9</v>
          </cell>
          <cell r="AH98">
            <v>1</v>
          </cell>
          <cell r="AI98">
            <v>7</v>
          </cell>
        </row>
        <row r="99">
          <cell r="G99">
            <v>5</v>
          </cell>
          <cell r="H99">
            <v>1</v>
          </cell>
          <cell r="I99">
            <v>5</v>
          </cell>
          <cell r="J99">
            <v>1</v>
          </cell>
          <cell r="K99">
            <v>5</v>
          </cell>
          <cell r="L99">
            <v>1</v>
          </cell>
          <cell r="M99">
            <v>3</v>
          </cell>
          <cell r="N99">
            <v>1</v>
          </cell>
          <cell r="O99">
            <v>7</v>
          </cell>
          <cell r="R99">
            <v>1</v>
          </cell>
          <cell r="S99">
            <v>4</v>
          </cell>
          <cell r="T99">
            <v>1</v>
          </cell>
          <cell r="U99">
            <v>7</v>
          </cell>
          <cell r="V99">
            <v>1</v>
          </cell>
          <cell r="W99">
            <v>8</v>
          </cell>
          <cell r="X99">
            <v>0.5</v>
          </cell>
          <cell r="Y99">
            <v>1</v>
          </cell>
          <cell r="Z99">
            <v>1</v>
          </cell>
          <cell r="AA99">
            <v>6</v>
          </cell>
          <cell r="AD99">
            <v>1</v>
          </cell>
          <cell r="AE99">
            <v>3</v>
          </cell>
          <cell r="AF99">
            <v>1</v>
          </cell>
          <cell r="AG99">
            <v>5</v>
          </cell>
          <cell r="AH99">
            <v>1</v>
          </cell>
          <cell r="AI99">
            <v>4</v>
          </cell>
        </row>
        <row r="100">
          <cell r="G100">
            <v>14</v>
          </cell>
          <cell r="H100">
            <v>1</v>
          </cell>
          <cell r="I100">
            <v>14</v>
          </cell>
          <cell r="J100">
            <v>1</v>
          </cell>
          <cell r="K100">
            <v>4</v>
          </cell>
          <cell r="L100">
            <v>1</v>
          </cell>
          <cell r="M100">
            <v>7</v>
          </cell>
          <cell r="N100">
            <v>1</v>
          </cell>
          <cell r="O100">
            <v>11</v>
          </cell>
          <cell r="R100">
            <v>1</v>
          </cell>
          <cell r="S100">
            <v>8</v>
          </cell>
          <cell r="T100">
            <v>1</v>
          </cell>
          <cell r="U100">
            <v>6</v>
          </cell>
          <cell r="V100">
            <v>1</v>
          </cell>
          <cell r="W100">
            <v>2</v>
          </cell>
          <cell r="X100">
            <v>1</v>
          </cell>
          <cell r="Y100">
            <v>6</v>
          </cell>
          <cell r="Z100">
            <v>1</v>
          </cell>
          <cell r="AA100">
            <v>5</v>
          </cell>
          <cell r="AD100">
            <v>1</v>
          </cell>
          <cell r="AE100">
            <v>10</v>
          </cell>
          <cell r="AF100">
            <v>1</v>
          </cell>
          <cell r="AG100">
            <v>10</v>
          </cell>
          <cell r="AH100">
            <v>1</v>
          </cell>
          <cell r="AI100">
            <v>6</v>
          </cell>
        </row>
        <row r="101">
          <cell r="G101">
            <v>0</v>
          </cell>
          <cell r="H101">
            <v>1</v>
          </cell>
          <cell r="I101">
            <v>31</v>
          </cell>
          <cell r="J101">
            <v>1</v>
          </cell>
          <cell r="K101">
            <v>27</v>
          </cell>
          <cell r="L101">
            <v>2</v>
          </cell>
          <cell r="M101">
            <v>48</v>
          </cell>
          <cell r="N101">
            <v>2</v>
          </cell>
          <cell r="O101">
            <v>45</v>
          </cell>
          <cell r="R101">
            <v>2</v>
          </cell>
          <cell r="S101">
            <v>45</v>
          </cell>
          <cell r="T101">
            <v>2</v>
          </cell>
          <cell r="U101">
            <v>35</v>
          </cell>
          <cell r="V101">
            <v>2</v>
          </cell>
          <cell r="W101">
            <v>32</v>
          </cell>
          <cell r="X101">
            <v>2</v>
          </cell>
          <cell r="Y101">
            <v>37</v>
          </cell>
          <cell r="Z101">
            <v>2</v>
          </cell>
          <cell r="AA101">
            <v>38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</row>
        <row r="102">
          <cell r="G102">
            <v>0</v>
          </cell>
          <cell r="H102">
            <v>1</v>
          </cell>
          <cell r="I102">
            <v>35</v>
          </cell>
          <cell r="J102">
            <v>2</v>
          </cell>
          <cell r="K102">
            <v>39</v>
          </cell>
          <cell r="L102">
            <v>1</v>
          </cell>
          <cell r="M102">
            <v>27</v>
          </cell>
          <cell r="N102">
            <v>1</v>
          </cell>
          <cell r="O102">
            <v>33</v>
          </cell>
          <cell r="R102">
            <v>1</v>
          </cell>
          <cell r="S102">
            <v>23</v>
          </cell>
          <cell r="T102">
            <v>1</v>
          </cell>
          <cell r="U102">
            <v>29</v>
          </cell>
          <cell r="V102">
            <v>1</v>
          </cell>
          <cell r="W102">
            <v>32</v>
          </cell>
          <cell r="X102">
            <v>1</v>
          </cell>
          <cell r="Y102">
            <v>28</v>
          </cell>
          <cell r="Z102">
            <v>1</v>
          </cell>
          <cell r="AA102">
            <v>29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</row>
        <row r="103">
          <cell r="G103">
            <v>0</v>
          </cell>
          <cell r="H103">
            <v>0.5</v>
          </cell>
          <cell r="I103">
            <v>2</v>
          </cell>
          <cell r="J103">
            <v>0.5</v>
          </cell>
          <cell r="K103">
            <v>4</v>
          </cell>
          <cell r="L103">
            <v>0.5</v>
          </cell>
          <cell r="M103">
            <v>4</v>
          </cell>
          <cell r="N103">
            <v>0.5</v>
          </cell>
          <cell r="O103">
            <v>2</v>
          </cell>
          <cell r="R103">
            <v>0.5</v>
          </cell>
          <cell r="S103">
            <v>2</v>
          </cell>
          <cell r="T103">
            <v>0</v>
          </cell>
          <cell r="U103">
            <v>0</v>
          </cell>
          <cell r="V103">
            <v>0.5</v>
          </cell>
          <cell r="W103">
            <v>4</v>
          </cell>
          <cell r="X103">
            <v>0.5</v>
          </cell>
          <cell r="Y103">
            <v>5</v>
          </cell>
          <cell r="Z103">
            <v>0.5</v>
          </cell>
          <cell r="AA103">
            <v>4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</row>
        <row r="104">
          <cell r="G104">
            <v>0</v>
          </cell>
          <cell r="H104">
            <v>1</v>
          </cell>
          <cell r="I104">
            <v>7</v>
          </cell>
          <cell r="J104">
            <v>1</v>
          </cell>
          <cell r="K104">
            <v>16</v>
          </cell>
          <cell r="L104">
            <v>1</v>
          </cell>
          <cell r="M104">
            <v>5</v>
          </cell>
          <cell r="N104">
            <v>1</v>
          </cell>
          <cell r="O104">
            <v>7</v>
          </cell>
          <cell r="R104">
            <v>1</v>
          </cell>
          <cell r="S104">
            <v>6</v>
          </cell>
          <cell r="T104">
            <v>1</v>
          </cell>
          <cell r="U104">
            <v>8</v>
          </cell>
          <cell r="V104">
            <v>0.5</v>
          </cell>
          <cell r="W104">
            <v>3</v>
          </cell>
          <cell r="X104">
            <v>1</v>
          </cell>
          <cell r="Y104">
            <v>9</v>
          </cell>
          <cell r="Z104">
            <v>1</v>
          </cell>
          <cell r="AA104">
            <v>6</v>
          </cell>
          <cell r="AD104">
            <v>1</v>
          </cell>
          <cell r="AE104">
            <v>6</v>
          </cell>
          <cell r="AF104">
            <v>1</v>
          </cell>
          <cell r="AG104">
            <v>10</v>
          </cell>
          <cell r="AH104">
            <v>1</v>
          </cell>
          <cell r="AI104">
            <v>8</v>
          </cell>
        </row>
        <row r="105">
          <cell r="G105">
            <v>0</v>
          </cell>
          <cell r="H105">
            <v>1</v>
          </cell>
          <cell r="I105">
            <v>4</v>
          </cell>
          <cell r="J105">
            <v>1</v>
          </cell>
          <cell r="K105">
            <v>7</v>
          </cell>
          <cell r="L105">
            <v>1</v>
          </cell>
          <cell r="M105">
            <v>6</v>
          </cell>
          <cell r="N105">
            <v>1</v>
          </cell>
          <cell r="O105">
            <v>5</v>
          </cell>
          <cell r="R105">
            <v>0.5</v>
          </cell>
          <cell r="S105">
            <v>1</v>
          </cell>
          <cell r="T105">
            <v>0.5</v>
          </cell>
          <cell r="U105">
            <v>2</v>
          </cell>
          <cell r="V105">
            <v>0.5</v>
          </cell>
          <cell r="W105">
            <v>2</v>
          </cell>
          <cell r="X105">
            <v>1</v>
          </cell>
          <cell r="Y105">
            <v>7</v>
          </cell>
          <cell r="Z105">
            <v>0.5</v>
          </cell>
          <cell r="AA105">
            <v>3</v>
          </cell>
          <cell r="AD105">
            <v>0.5</v>
          </cell>
          <cell r="AE105">
            <v>2</v>
          </cell>
          <cell r="AF105">
            <v>0.5</v>
          </cell>
          <cell r="AG105">
            <v>1</v>
          </cell>
          <cell r="AH105">
            <v>0</v>
          </cell>
          <cell r="AI105">
            <v>0</v>
          </cell>
        </row>
        <row r="106">
          <cell r="G106">
            <v>9</v>
          </cell>
          <cell r="H106">
            <v>1</v>
          </cell>
          <cell r="I106">
            <v>22</v>
          </cell>
          <cell r="J106">
            <v>1</v>
          </cell>
          <cell r="K106">
            <v>16</v>
          </cell>
          <cell r="L106">
            <v>1</v>
          </cell>
          <cell r="M106">
            <v>12</v>
          </cell>
          <cell r="N106">
            <v>1</v>
          </cell>
          <cell r="O106">
            <v>7</v>
          </cell>
          <cell r="R106">
            <v>1</v>
          </cell>
          <cell r="S106">
            <v>13</v>
          </cell>
          <cell r="T106">
            <v>1</v>
          </cell>
          <cell r="U106">
            <v>18</v>
          </cell>
          <cell r="V106">
            <v>1</v>
          </cell>
          <cell r="W106">
            <v>12</v>
          </cell>
          <cell r="X106">
            <v>1</v>
          </cell>
          <cell r="Y106">
            <v>15</v>
          </cell>
          <cell r="Z106">
            <v>1</v>
          </cell>
          <cell r="AA106">
            <v>13</v>
          </cell>
          <cell r="AD106">
            <v>1</v>
          </cell>
          <cell r="AE106">
            <v>15</v>
          </cell>
          <cell r="AF106">
            <v>1</v>
          </cell>
          <cell r="AG106">
            <v>11</v>
          </cell>
          <cell r="AH106">
            <v>1</v>
          </cell>
          <cell r="AI106">
            <v>8</v>
          </cell>
        </row>
        <row r="107">
          <cell r="G107">
            <v>0</v>
          </cell>
          <cell r="H107">
            <v>1</v>
          </cell>
          <cell r="I107">
            <v>5</v>
          </cell>
          <cell r="J107">
            <v>1</v>
          </cell>
          <cell r="K107">
            <v>6</v>
          </cell>
          <cell r="L107">
            <v>1</v>
          </cell>
          <cell r="M107">
            <v>8</v>
          </cell>
          <cell r="N107">
            <v>1</v>
          </cell>
          <cell r="O107">
            <v>5</v>
          </cell>
          <cell r="R107">
            <v>1</v>
          </cell>
          <cell r="S107">
            <v>4</v>
          </cell>
          <cell r="T107">
            <v>1</v>
          </cell>
          <cell r="U107">
            <v>6</v>
          </cell>
          <cell r="V107">
            <v>0.5</v>
          </cell>
          <cell r="W107">
            <v>1</v>
          </cell>
          <cell r="X107">
            <v>1</v>
          </cell>
          <cell r="Y107">
            <v>5</v>
          </cell>
          <cell r="Z107">
            <v>0.5</v>
          </cell>
          <cell r="AA107">
            <v>2</v>
          </cell>
          <cell r="AD107">
            <v>0.5</v>
          </cell>
          <cell r="AE107">
            <v>2</v>
          </cell>
          <cell r="AF107">
            <v>0.5</v>
          </cell>
          <cell r="AG107">
            <v>4</v>
          </cell>
          <cell r="AH107">
            <v>1</v>
          </cell>
          <cell r="AI107">
            <v>4</v>
          </cell>
        </row>
        <row r="108">
          <cell r="G108">
            <v>0</v>
          </cell>
          <cell r="H108">
            <v>1</v>
          </cell>
          <cell r="I108">
            <v>1</v>
          </cell>
          <cell r="J108">
            <v>0</v>
          </cell>
          <cell r="K108">
            <v>0</v>
          </cell>
          <cell r="L108">
            <v>0.5</v>
          </cell>
          <cell r="M108">
            <v>3</v>
          </cell>
          <cell r="N108">
            <v>0.5</v>
          </cell>
          <cell r="O108">
            <v>1</v>
          </cell>
          <cell r="R108">
            <v>0</v>
          </cell>
          <cell r="S108">
            <v>0</v>
          </cell>
          <cell r="T108">
            <v>0.5</v>
          </cell>
          <cell r="U108">
            <v>2</v>
          </cell>
          <cell r="V108">
            <v>0.5</v>
          </cell>
          <cell r="W108">
            <v>2</v>
          </cell>
          <cell r="X108">
            <v>0.5</v>
          </cell>
          <cell r="Y108">
            <v>1</v>
          </cell>
          <cell r="Z108">
            <v>0.5</v>
          </cell>
          <cell r="AA108">
            <v>1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</row>
        <row r="109">
          <cell r="G109">
            <v>8</v>
          </cell>
          <cell r="H109">
            <v>1</v>
          </cell>
          <cell r="I109">
            <v>12</v>
          </cell>
          <cell r="J109">
            <v>1</v>
          </cell>
          <cell r="K109">
            <v>12</v>
          </cell>
          <cell r="L109">
            <v>1</v>
          </cell>
          <cell r="M109">
            <v>7</v>
          </cell>
          <cell r="N109">
            <v>1</v>
          </cell>
          <cell r="O109">
            <v>13</v>
          </cell>
          <cell r="R109">
            <v>1</v>
          </cell>
          <cell r="S109">
            <v>17</v>
          </cell>
          <cell r="T109">
            <v>1</v>
          </cell>
          <cell r="U109">
            <v>14</v>
          </cell>
          <cell r="V109">
            <v>1</v>
          </cell>
          <cell r="W109">
            <v>13</v>
          </cell>
          <cell r="X109">
            <v>1</v>
          </cell>
          <cell r="Y109">
            <v>13</v>
          </cell>
          <cell r="Z109">
            <v>1</v>
          </cell>
          <cell r="AA109">
            <v>10</v>
          </cell>
          <cell r="AD109">
            <v>1</v>
          </cell>
          <cell r="AE109">
            <v>12</v>
          </cell>
          <cell r="AF109">
            <v>1</v>
          </cell>
          <cell r="AG109">
            <v>10</v>
          </cell>
          <cell r="AH109">
            <v>1</v>
          </cell>
          <cell r="AI109">
            <v>10</v>
          </cell>
        </row>
        <row r="110">
          <cell r="G110">
            <v>0</v>
          </cell>
          <cell r="H110">
            <v>0.5</v>
          </cell>
          <cell r="I110">
            <v>1</v>
          </cell>
          <cell r="J110">
            <v>0.5</v>
          </cell>
          <cell r="K110">
            <v>4</v>
          </cell>
          <cell r="L110">
            <v>0.5</v>
          </cell>
          <cell r="M110">
            <v>5</v>
          </cell>
          <cell r="N110">
            <v>0.5</v>
          </cell>
          <cell r="O110">
            <v>2</v>
          </cell>
          <cell r="R110">
            <v>0.5</v>
          </cell>
          <cell r="S110">
            <v>4</v>
          </cell>
          <cell r="T110">
            <v>0.5</v>
          </cell>
          <cell r="U110">
            <v>3</v>
          </cell>
          <cell r="V110">
            <v>0.5</v>
          </cell>
          <cell r="W110">
            <v>2</v>
          </cell>
          <cell r="X110">
            <v>0</v>
          </cell>
          <cell r="Y110">
            <v>0</v>
          </cell>
          <cell r="Z110">
            <v>0.5</v>
          </cell>
          <cell r="AA110">
            <v>5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</row>
        <row r="111">
          <cell r="G111">
            <v>0</v>
          </cell>
          <cell r="H111">
            <v>1</v>
          </cell>
          <cell r="I111">
            <v>5</v>
          </cell>
          <cell r="J111">
            <v>1</v>
          </cell>
          <cell r="K111">
            <v>7</v>
          </cell>
          <cell r="L111">
            <v>1</v>
          </cell>
          <cell r="M111">
            <v>5</v>
          </cell>
          <cell r="N111">
            <v>1</v>
          </cell>
          <cell r="O111">
            <v>7</v>
          </cell>
          <cell r="R111">
            <v>1</v>
          </cell>
          <cell r="S111">
            <v>4</v>
          </cell>
          <cell r="T111">
            <v>0.5</v>
          </cell>
          <cell r="U111">
            <v>4</v>
          </cell>
          <cell r="V111">
            <v>0.5</v>
          </cell>
          <cell r="W111">
            <v>3</v>
          </cell>
          <cell r="X111">
            <v>0.5</v>
          </cell>
          <cell r="Y111">
            <v>4</v>
          </cell>
          <cell r="Z111">
            <v>0.5</v>
          </cell>
          <cell r="AA111">
            <v>3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</row>
        <row r="112">
          <cell r="G112">
            <v>0</v>
          </cell>
          <cell r="H112">
            <v>1</v>
          </cell>
          <cell r="I112">
            <v>33</v>
          </cell>
          <cell r="J112">
            <v>1</v>
          </cell>
          <cell r="K112">
            <v>31</v>
          </cell>
          <cell r="L112">
            <v>2</v>
          </cell>
          <cell r="M112">
            <v>31</v>
          </cell>
          <cell r="N112">
            <v>1</v>
          </cell>
          <cell r="O112">
            <v>30</v>
          </cell>
          <cell r="R112">
            <v>2</v>
          </cell>
          <cell r="S112">
            <v>35</v>
          </cell>
          <cell r="T112">
            <v>1</v>
          </cell>
          <cell r="U112">
            <v>31</v>
          </cell>
          <cell r="V112">
            <v>1</v>
          </cell>
          <cell r="W112">
            <v>23</v>
          </cell>
          <cell r="X112">
            <v>1</v>
          </cell>
          <cell r="Y112">
            <v>29</v>
          </cell>
          <cell r="Z112">
            <v>1</v>
          </cell>
          <cell r="AA112">
            <v>19</v>
          </cell>
          <cell r="AD112">
            <v>2</v>
          </cell>
          <cell r="AE112">
            <v>28</v>
          </cell>
          <cell r="AF112">
            <v>1</v>
          </cell>
          <cell r="AG112">
            <v>19</v>
          </cell>
          <cell r="AH112">
            <v>1</v>
          </cell>
          <cell r="AI112">
            <v>10</v>
          </cell>
        </row>
        <row r="113">
          <cell r="G113">
            <v>0</v>
          </cell>
          <cell r="H113">
            <v>1</v>
          </cell>
          <cell r="I113">
            <v>15</v>
          </cell>
          <cell r="J113">
            <v>1</v>
          </cell>
          <cell r="K113">
            <v>15</v>
          </cell>
          <cell r="L113">
            <v>1</v>
          </cell>
          <cell r="M113">
            <v>14</v>
          </cell>
          <cell r="N113">
            <v>1</v>
          </cell>
          <cell r="O113">
            <v>17</v>
          </cell>
          <cell r="R113">
            <v>1</v>
          </cell>
          <cell r="S113">
            <v>22</v>
          </cell>
          <cell r="T113">
            <v>1</v>
          </cell>
          <cell r="U113">
            <v>15</v>
          </cell>
          <cell r="V113">
            <v>1</v>
          </cell>
          <cell r="W113">
            <v>14</v>
          </cell>
          <cell r="X113">
            <v>1</v>
          </cell>
          <cell r="Y113">
            <v>19</v>
          </cell>
          <cell r="Z113">
            <v>1</v>
          </cell>
          <cell r="AA113">
            <v>22</v>
          </cell>
          <cell r="AD113">
            <v>1</v>
          </cell>
          <cell r="AE113">
            <v>16</v>
          </cell>
          <cell r="AF113">
            <v>1</v>
          </cell>
          <cell r="AG113">
            <v>13</v>
          </cell>
          <cell r="AH113">
            <v>1</v>
          </cell>
          <cell r="AI113">
            <v>16</v>
          </cell>
        </row>
        <row r="114">
          <cell r="G114">
            <v>0</v>
          </cell>
          <cell r="H114">
            <v>1</v>
          </cell>
          <cell r="I114">
            <v>17</v>
          </cell>
          <cell r="J114">
            <v>1</v>
          </cell>
          <cell r="K114">
            <v>12</v>
          </cell>
          <cell r="L114">
            <v>1</v>
          </cell>
          <cell r="M114">
            <v>16</v>
          </cell>
          <cell r="N114">
            <v>1</v>
          </cell>
          <cell r="O114">
            <v>17</v>
          </cell>
          <cell r="R114">
            <v>1</v>
          </cell>
          <cell r="S114">
            <v>7</v>
          </cell>
          <cell r="T114">
            <v>1</v>
          </cell>
          <cell r="U114">
            <v>11</v>
          </cell>
          <cell r="V114">
            <v>1</v>
          </cell>
          <cell r="W114">
            <v>9</v>
          </cell>
          <cell r="X114">
            <v>1</v>
          </cell>
          <cell r="Y114">
            <v>21</v>
          </cell>
          <cell r="Z114">
            <v>1</v>
          </cell>
          <cell r="AA114">
            <v>4</v>
          </cell>
          <cell r="AD114">
            <v>1</v>
          </cell>
          <cell r="AE114">
            <v>12</v>
          </cell>
          <cell r="AF114">
            <v>1</v>
          </cell>
          <cell r="AG114">
            <v>10</v>
          </cell>
          <cell r="AH114">
            <v>1</v>
          </cell>
          <cell r="AI114">
            <v>16</v>
          </cell>
        </row>
        <row r="115">
          <cell r="G115">
            <v>0</v>
          </cell>
          <cell r="H115">
            <v>1</v>
          </cell>
          <cell r="I115">
            <v>5</v>
          </cell>
          <cell r="J115">
            <v>0.5</v>
          </cell>
          <cell r="K115">
            <v>4</v>
          </cell>
          <cell r="L115">
            <v>0.5</v>
          </cell>
          <cell r="M115">
            <v>3</v>
          </cell>
          <cell r="N115">
            <v>1</v>
          </cell>
          <cell r="O115">
            <v>7</v>
          </cell>
          <cell r="R115">
            <v>0.5</v>
          </cell>
          <cell r="S115">
            <v>5</v>
          </cell>
          <cell r="T115">
            <v>0.5</v>
          </cell>
          <cell r="U115">
            <v>1</v>
          </cell>
          <cell r="V115">
            <v>1</v>
          </cell>
          <cell r="W115">
            <v>5</v>
          </cell>
          <cell r="X115">
            <v>0.5</v>
          </cell>
          <cell r="Y115">
            <v>3</v>
          </cell>
          <cell r="Z115">
            <v>1</v>
          </cell>
          <cell r="AA115">
            <v>9</v>
          </cell>
          <cell r="AD115">
            <v>1</v>
          </cell>
          <cell r="AE115">
            <v>5</v>
          </cell>
          <cell r="AF115">
            <v>1</v>
          </cell>
          <cell r="AG115">
            <v>5</v>
          </cell>
          <cell r="AH115">
            <v>0.5</v>
          </cell>
          <cell r="AI115">
            <v>1</v>
          </cell>
        </row>
        <row r="116">
          <cell r="G116">
            <v>0</v>
          </cell>
          <cell r="H116">
            <v>1</v>
          </cell>
          <cell r="I116">
            <v>2</v>
          </cell>
          <cell r="J116">
            <v>1</v>
          </cell>
          <cell r="K116">
            <v>7</v>
          </cell>
          <cell r="L116">
            <v>1</v>
          </cell>
          <cell r="M116">
            <v>5</v>
          </cell>
          <cell r="N116">
            <v>1</v>
          </cell>
          <cell r="O116">
            <v>6</v>
          </cell>
          <cell r="R116">
            <v>1</v>
          </cell>
          <cell r="S116">
            <v>7</v>
          </cell>
          <cell r="T116">
            <v>1</v>
          </cell>
          <cell r="U116">
            <v>5</v>
          </cell>
          <cell r="V116">
            <v>1</v>
          </cell>
          <cell r="W116">
            <v>3</v>
          </cell>
          <cell r="X116">
            <v>1</v>
          </cell>
          <cell r="Y116">
            <v>3</v>
          </cell>
          <cell r="Z116">
            <v>1</v>
          </cell>
          <cell r="AA116">
            <v>5</v>
          </cell>
          <cell r="AD116">
            <v>1</v>
          </cell>
          <cell r="AE116">
            <v>4</v>
          </cell>
          <cell r="AF116">
            <v>1</v>
          </cell>
          <cell r="AG116">
            <v>6</v>
          </cell>
          <cell r="AH116">
            <v>1</v>
          </cell>
          <cell r="AI116">
            <v>6</v>
          </cell>
        </row>
        <row r="117">
          <cell r="G117">
            <v>0</v>
          </cell>
          <cell r="H117">
            <v>1</v>
          </cell>
          <cell r="I117">
            <v>7</v>
          </cell>
          <cell r="J117">
            <v>0.5</v>
          </cell>
          <cell r="K117">
            <v>3</v>
          </cell>
          <cell r="L117">
            <v>1</v>
          </cell>
          <cell r="M117">
            <v>10</v>
          </cell>
          <cell r="N117">
            <v>0</v>
          </cell>
          <cell r="O117">
            <v>0</v>
          </cell>
          <cell r="R117">
            <v>1</v>
          </cell>
          <cell r="S117">
            <v>6</v>
          </cell>
          <cell r="T117">
            <v>0</v>
          </cell>
          <cell r="U117">
            <v>0</v>
          </cell>
          <cell r="V117">
            <v>0.5</v>
          </cell>
          <cell r="W117">
            <v>3</v>
          </cell>
          <cell r="X117">
            <v>1</v>
          </cell>
          <cell r="Y117">
            <v>4</v>
          </cell>
          <cell r="Z117">
            <v>0.5</v>
          </cell>
          <cell r="AA117">
            <v>3</v>
          </cell>
          <cell r="AD117">
            <v>0.5</v>
          </cell>
          <cell r="AE117">
            <v>2</v>
          </cell>
          <cell r="AF117">
            <v>0.5</v>
          </cell>
          <cell r="AG117">
            <v>3</v>
          </cell>
          <cell r="AH117">
            <v>0.5</v>
          </cell>
          <cell r="AI117">
            <v>2</v>
          </cell>
        </row>
        <row r="118">
          <cell r="G118">
            <v>0</v>
          </cell>
          <cell r="H118">
            <v>1</v>
          </cell>
          <cell r="I118">
            <v>8</v>
          </cell>
          <cell r="J118">
            <v>1</v>
          </cell>
          <cell r="K118">
            <v>7</v>
          </cell>
          <cell r="L118">
            <v>1</v>
          </cell>
          <cell r="M118">
            <v>6</v>
          </cell>
          <cell r="N118">
            <v>1</v>
          </cell>
          <cell r="O118">
            <v>11</v>
          </cell>
          <cell r="R118">
            <v>0.5</v>
          </cell>
          <cell r="S118">
            <v>6</v>
          </cell>
          <cell r="T118">
            <v>0.5</v>
          </cell>
          <cell r="U118">
            <v>4</v>
          </cell>
          <cell r="V118">
            <v>1</v>
          </cell>
          <cell r="W118">
            <v>9</v>
          </cell>
          <cell r="X118">
            <v>0.5</v>
          </cell>
          <cell r="Y118">
            <v>5</v>
          </cell>
          <cell r="Z118">
            <v>0.5</v>
          </cell>
          <cell r="AA118">
            <v>2</v>
          </cell>
          <cell r="AD118">
            <v>0.5</v>
          </cell>
          <cell r="AE118">
            <v>5</v>
          </cell>
          <cell r="AF118">
            <v>0.5</v>
          </cell>
          <cell r="AG118">
            <v>3</v>
          </cell>
          <cell r="AH118">
            <v>1</v>
          </cell>
          <cell r="AI118">
            <v>6</v>
          </cell>
        </row>
        <row r="119">
          <cell r="G119">
            <v>0</v>
          </cell>
          <cell r="H119">
            <v>1</v>
          </cell>
          <cell r="I119">
            <v>4</v>
          </cell>
          <cell r="J119">
            <v>0.5</v>
          </cell>
          <cell r="K119">
            <v>1</v>
          </cell>
          <cell r="L119">
            <v>0</v>
          </cell>
          <cell r="M119">
            <v>0</v>
          </cell>
          <cell r="N119">
            <v>0.5</v>
          </cell>
          <cell r="O119">
            <v>1</v>
          </cell>
          <cell r="R119">
            <v>0</v>
          </cell>
          <cell r="S119">
            <v>0</v>
          </cell>
          <cell r="T119">
            <v>0.5</v>
          </cell>
          <cell r="U119">
            <v>1</v>
          </cell>
          <cell r="V119">
            <v>0</v>
          </cell>
          <cell r="W119">
            <v>0</v>
          </cell>
          <cell r="X119">
            <v>0.5</v>
          </cell>
          <cell r="Y119">
            <v>1</v>
          </cell>
          <cell r="Z119">
            <v>0</v>
          </cell>
          <cell r="AA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</row>
        <row r="120">
          <cell r="G120">
            <v>0</v>
          </cell>
          <cell r="H120">
            <v>1</v>
          </cell>
          <cell r="I120">
            <v>5</v>
          </cell>
          <cell r="J120">
            <v>0.5</v>
          </cell>
          <cell r="K120">
            <v>5</v>
          </cell>
          <cell r="L120">
            <v>0.5</v>
          </cell>
          <cell r="M120">
            <v>3</v>
          </cell>
          <cell r="N120">
            <v>1</v>
          </cell>
          <cell r="O120">
            <v>5</v>
          </cell>
          <cell r="R120">
            <v>0.5</v>
          </cell>
          <cell r="S120">
            <v>4</v>
          </cell>
          <cell r="T120">
            <v>0</v>
          </cell>
          <cell r="U120">
            <v>0</v>
          </cell>
          <cell r="V120">
            <v>0.5</v>
          </cell>
          <cell r="W120">
            <v>2</v>
          </cell>
          <cell r="X120">
            <v>0.5</v>
          </cell>
          <cell r="Y120">
            <v>2</v>
          </cell>
          <cell r="Z120">
            <v>0.5</v>
          </cell>
          <cell r="AA120">
            <v>1</v>
          </cell>
          <cell r="AD120">
            <v>0.5</v>
          </cell>
          <cell r="AE120">
            <v>1</v>
          </cell>
          <cell r="AF120">
            <v>0.5</v>
          </cell>
          <cell r="AG120">
            <v>2</v>
          </cell>
          <cell r="AH120">
            <v>0</v>
          </cell>
          <cell r="AI120">
            <v>0</v>
          </cell>
        </row>
        <row r="121">
          <cell r="G121">
            <v>11</v>
          </cell>
          <cell r="H121">
            <v>1</v>
          </cell>
          <cell r="I121">
            <v>5</v>
          </cell>
          <cell r="J121">
            <v>1</v>
          </cell>
          <cell r="K121">
            <v>5</v>
          </cell>
          <cell r="L121">
            <v>1</v>
          </cell>
          <cell r="M121">
            <v>4</v>
          </cell>
          <cell r="N121">
            <v>1</v>
          </cell>
          <cell r="O121">
            <v>7</v>
          </cell>
          <cell r="R121">
            <v>1</v>
          </cell>
          <cell r="S121">
            <v>7</v>
          </cell>
          <cell r="T121">
            <v>0</v>
          </cell>
          <cell r="U121">
            <v>0</v>
          </cell>
          <cell r="V121">
            <v>1</v>
          </cell>
          <cell r="W121">
            <v>5</v>
          </cell>
          <cell r="X121">
            <v>0</v>
          </cell>
          <cell r="Y121">
            <v>0</v>
          </cell>
          <cell r="Z121">
            <v>1</v>
          </cell>
          <cell r="AA121">
            <v>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</v>
          </cell>
          <cell r="M122">
            <v>4</v>
          </cell>
          <cell r="N122">
            <v>1</v>
          </cell>
          <cell r="O122">
            <v>4</v>
          </cell>
          <cell r="R122">
            <v>1</v>
          </cell>
          <cell r="S122">
            <v>5</v>
          </cell>
          <cell r="T122">
            <v>1</v>
          </cell>
          <cell r="U122">
            <v>3</v>
          </cell>
          <cell r="V122">
            <v>1</v>
          </cell>
          <cell r="W122">
            <v>2</v>
          </cell>
          <cell r="X122">
            <v>0</v>
          </cell>
          <cell r="Y122">
            <v>0</v>
          </cell>
          <cell r="Z122">
            <v>1</v>
          </cell>
          <cell r="AA122">
            <v>2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</row>
        <row r="123">
          <cell r="G123">
            <v>0</v>
          </cell>
          <cell r="H123">
            <v>0.5</v>
          </cell>
          <cell r="I123">
            <v>2</v>
          </cell>
          <cell r="J123">
            <v>0.5</v>
          </cell>
          <cell r="K123">
            <v>3</v>
          </cell>
          <cell r="L123">
            <v>1</v>
          </cell>
          <cell r="M123">
            <v>4</v>
          </cell>
          <cell r="N123">
            <v>0</v>
          </cell>
          <cell r="O123">
            <v>0</v>
          </cell>
          <cell r="R123">
            <v>1</v>
          </cell>
          <cell r="S123">
            <v>4</v>
          </cell>
          <cell r="T123">
            <v>1</v>
          </cell>
          <cell r="U123">
            <v>4</v>
          </cell>
          <cell r="V123">
            <v>0</v>
          </cell>
          <cell r="W123">
            <v>0</v>
          </cell>
          <cell r="X123">
            <v>0.5</v>
          </cell>
          <cell r="Y123">
            <v>3</v>
          </cell>
          <cell r="Z123">
            <v>0</v>
          </cell>
          <cell r="AA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</row>
        <row r="124">
          <cell r="G124"/>
          <cell r="H124"/>
          <cell r="I124"/>
          <cell r="J124"/>
          <cell r="K124"/>
          <cell r="L124"/>
          <cell r="M124"/>
          <cell r="N124"/>
          <cell r="O124"/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D124"/>
          <cell r="AE124"/>
          <cell r="AF124"/>
          <cell r="AG124"/>
          <cell r="AH124"/>
          <cell r="AI124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3131-F673-4793-B40E-6B3378C4E578}">
  <dimension ref="A1:BE124"/>
  <sheetViews>
    <sheetView tabSelected="1" workbookViewId="0">
      <selection activeCell="A18" sqref="A18"/>
    </sheetView>
  </sheetViews>
  <sheetFormatPr defaultRowHeight="15" x14ac:dyDescent="0.25"/>
  <cols>
    <col min="2" max="2" width="28.7109375" style="10" customWidth="1"/>
    <col min="3" max="3" width="16.42578125" style="10" customWidth="1"/>
    <col min="4" max="4" width="15.5703125" style="10" customWidth="1"/>
    <col min="5" max="5" width="13.85546875" style="10" customWidth="1"/>
    <col min="6" max="38" width="9.85546875" customWidth="1"/>
    <col min="51" max="51" width="10.28515625" customWidth="1"/>
    <col min="52" max="52" width="10.5703125" customWidth="1"/>
    <col min="53" max="53" width="12.7109375" customWidth="1"/>
  </cols>
  <sheetData>
    <row r="1" spans="1:57" ht="18" x14ac:dyDescent="0.25">
      <c r="A1" s="9" t="s">
        <v>21</v>
      </c>
      <c r="Q1" s="7"/>
      <c r="AL1" s="7"/>
      <c r="AX1" s="7"/>
      <c r="BC1" s="41"/>
      <c r="BD1" s="41"/>
      <c r="BE1" s="41"/>
    </row>
    <row r="2" spans="1:57" ht="16.5" customHeight="1" x14ac:dyDescent="0.25">
      <c r="B2" s="11"/>
      <c r="C2" s="42" t="s">
        <v>17</v>
      </c>
      <c r="D2" s="43"/>
      <c r="E2" s="44"/>
      <c r="F2" s="34" t="s">
        <v>0</v>
      </c>
      <c r="G2" s="35"/>
      <c r="H2" s="36"/>
      <c r="I2" s="34" t="s">
        <v>1</v>
      </c>
      <c r="J2" s="35"/>
      <c r="K2" s="36"/>
      <c r="L2" s="34" t="s">
        <v>2</v>
      </c>
      <c r="M2" s="35"/>
      <c r="N2" s="36"/>
      <c r="O2" s="34" t="s">
        <v>3</v>
      </c>
      <c r="P2" s="36"/>
      <c r="Q2" s="12"/>
      <c r="R2" s="37" t="s">
        <v>4</v>
      </c>
      <c r="S2" s="38"/>
      <c r="T2" s="39"/>
      <c r="U2" s="34" t="s">
        <v>5</v>
      </c>
      <c r="V2" s="35"/>
      <c r="W2" s="36"/>
      <c r="X2" s="34" t="s">
        <v>6</v>
      </c>
      <c r="Y2" s="35"/>
      <c r="Z2" s="36"/>
      <c r="AA2" s="34" t="s">
        <v>7</v>
      </c>
      <c r="AB2" s="35"/>
      <c r="AC2" s="36"/>
      <c r="AD2" s="34" t="s">
        <v>8</v>
      </c>
      <c r="AE2" s="35"/>
      <c r="AF2" s="36"/>
      <c r="AG2" s="34" t="s">
        <v>9</v>
      </c>
      <c r="AH2" s="35"/>
      <c r="AI2" s="36"/>
      <c r="AJ2" s="37" t="s">
        <v>10</v>
      </c>
      <c r="AK2" s="38"/>
      <c r="AL2" s="39"/>
      <c r="AM2" s="34" t="s">
        <v>11</v>
      </c>
      <c r="AN2" s="35"/>
      <c r="AO2" s="36"/>
      <c r="AP2" s="34" t="s">
        <v>12</v>
      </c>
      <c r="AQ2" s="35"/>
      <c r="AR2" s="36"/>
      <c r="AS2" s="34" t="s">
        <v>13</v>
      </c>
      <c r="AT2" s="36"/>
      <c r="AU2" s="12"/>
      <c r="AV2" s="37" t="s">
        <v>14</v>
      </c>
      <c r="AW2" s="38"/>
      <c r="AX2" s="39"/>
      <c r="AY2" s="13"/>
      <c r="AZ2" s="1" t="s">
        <v>15</v>
      </c>
      <c r="BA2" s="2"/>
      <c r="BC2" s="40" t="s">
        <v>25</v>
      </c>
      <c r="BD2" s="40"/>
      <c r="BE2" s="40"/>
    </row>
    <row r="3" spans="1:57" ht="52.5" x14ac:dyDescent="0.25">
      <c r="B3" s="14" t="s">
        <v>19</v>
      </c>
      <c r="C3" s="15" t="s">
        <v>22</v>
      </c>
      <c r="D3" s="16" t="s">
        <v>23</v>
      </c>
      <c r="E3" s="16" t="s">
        <v>24</v>
      </c>
      <c r="F3" s="15" t="s">
        <v>22</v>
      </c>
      <c r="G3" s="16" t="s">
        <v>23</v>
      </c>
      <c r="H3" s="16" t="s">
        <v>24</v>
      </c>
      <c r="I3" s="15" t="s">
        <v>22</v>
      </c>
      <c r="J3" s="16" t="s">
        <v>23</v>
      </c>
      <c r="K3" s="16" t="s">
        <v>24</v>
      </c>
      <c r="L3" s="15" t="s">
        <v>22</v>
      </c>
      <c r="M3" s="16" t="s">
        <v>23</v>
      </c>
      <c r="N3" s="16" t="s">
        <v>24</v>
      </c>
      <c r="O3" s="15" t="s">
        <v>22</v>
      </c>
      <c r="P3" s="16" t="s">
        <v>23</v>
      </c>
      <c r="Q3" s="16" t="s">
        <v>24</v>
      </c>
      <c r="R3" s="15" t="s">
        <v>22</v>
      </c>
      <c r="S3" s="16" t="s">
        <v>23</v>
      </c>
      <c r="T3" s="16" t="s">
        <v>24</v>
      </c>
      <c r="U3" s="15" t="s">
        <v>22</v>
      </c>
      <c r="V3" s="16" t="s">
        <v>23</v>
      </c>
      <c r="W3" s="16" t="s">
        <v>24</v>
      </c>
      <c r="X3" s="15" t="s">
        <v>22</v>
      </c>
      <c r="Y3" s="16" t="s">
        <v>23</v>
      </c>
      <c r="Z3" s="16" t="s">
        <v>24</v>
      </c>
      <c r="AA3" s="15" t="s">
        <v>22</v>
      </c>
      <c r="AB3" s="16" t="s">
        <v>23</v>
      </c>
      <c r="AC3" s="16" t="s">
        <v>24</v>
      </c>
      <c r="AD3" s="15" t="s">
        <v>22</v>
      </c>
      <c r="AE3" s="16" t="s">
        <v>23</v>
      </c>
      <c r="AF3" s="16" t="s">
        <v>24</v>
      </c>
      <c r="AG3" s="15" t="s">
        <v>22</v>
      </c>
      <c r="AH3" s="16" t="s">
        <v>23</v>
      </c>
      <c r="AI3" s="16" t="s">
        <v>24</v>
      </c>
      <c r="AJ3" s="15" t="s">
        <v>22</v>
      </c>
      <c r="AK3" s="16" t="s">
        <v>23</v>
      </c>
      <c r="AL3" s="16" t="s">
        <v>24</v>
      </c>
      <c r="AM3" s="15" t="s">
        <v>22</v>
      </c>
      <c r="AN3" s="16" t="s">
        <v>23</v>
      </c>
      <c r="AO3" s="16" t="s">
        <v>24</v>
      </c>
      <c r="AP3" s="15" t="s">
        <v>22</v>
      </c>
      <c r="AQ3" s="16" t="s">
        <v>23</v>
      </c>
      <c r="AR3" s="16" t="s">
        <v>24</v>
      </c>
      <c r="AS3" s="15" t="s">
        <v>22</v>
      </c>
      <c r="AT3" s="16" t="s">
        <v>23</v>
      </c>
      <c r="AU3" s="16" t="s">
        <v>24</v>
      </c>
      <c r="AV3" s="15" t="s">
        <v>22</v>
      </c>
      <c r="AW3" s="16" t="s">
        <v>23</v>
      </c>
      <c r="AX3" s="16" t="s">
        <v>24</v>
      </c>
      <c r="AY3" s="15" t="s">
        <v>22</v>
      </c>
      <c r="AZ3" s="16" t="s">
        <v>23</v>
      </c>
      <c r="BA3" s="16" t="s">
        <v>24</v>
      </c>
      <c r="BC3" s="22" t="s">
        <v>16</v>
      </c>
      <c r="BD3" s="22" t="s">
        <v>26</v>
      </c>
      <c r="BE3" s="22" t="s">
        <v>27</v>
      </c>
    </row>
    <row r="4" spans="1:57" ht="18" x14ac:dyDescent="0.35">
      <c r="B4" s="17"/>
      <c r="C4" s="17"/>
      <c r="D4" s="17"/>
      <c r="E4" s="17"/>
      <c r="F4" s="4"/>
      <c r="G4" s="3"/>
      <c r="H4" s="3"/>
      <c r="I4" s="4"/>
      <c r="J4" s="3"/>
      <c r="K4" s="3"/>
      <c r="L4" s="4"/>
      <c r="M4" s="3"/>
      <c r="N4" s="3"/>
      <c r="O4" s="4"/>
      <c r="P4" s="3"/>
      <c r="Q4" s="3"/>
      <c r="R4" s="3"/>
      <c r="S4" s="4"/>
      <c r="T4" s="3"/>
      <c r="U4" s="4"/>
      <c r="V4" s="3"/>
      <c r="W4" s="3"/>
      <c r="X4" s="4"/>
      <c r="Y4" s="3"/>
      <c r="Z4" s="3"/>
      <c r="AA4" s="4"/>
      <c r="AB4" s="3"/>
      <c r="AC4" s="3"/>
      <c r="AD4" s="4"/>
      <c r="AE4" s="3"/>
      <c r="AF4" s="3"/>
      <c r="AG4" s="4"/>
      <c r="AH4" s="3"/>
      <c r="AI4" s="3"/>
      <c r="AJ4" s="3"/>
      <c r="AK4" s="4"/>
      <c r="AL4" s="3"/>
      <c r="AM4" s="4"/>
      <c r="AN4" s="3"/>
      <c r="AO4" s="3"/>
      <c r="AP4" s="4"/>
      <c r="AQ4" s="3"/>
      <c r="AR4" s="3"/>
      <c r="AS4" s="4"/>
      <c r="AT4" s="3"/>
      <c r="AU4" s="3"/>
      <c r="AV4" s="3"/>
      <c r="AW4" s="4"/>
      <c r="AX4" s="3"/>
      <c r="AY4" s="3"/>
      <c r="AZ4" s="4"/>
      <c r="BA4" s="3"/>
      <c r="BC4" s="23"/>
      <c r="BD4" s="23"/>
      <c r="BE4" s="23"/>
    </row>
    <row r="5" spans="1:57" ht="21" customHeight="1" x14ac:dyDescent="0.25">
      <c r="A5">
        <v>1</v>
      </c>
      <c r="B5" s="18" t="str">
        <f>'[2]Դասարան կոմպլեկտավորում'!C6</f>
        <v>Աշտարակի թիվ 1 հ/դ</v>
      </c>
      <c r="C5" s="18">
        <f>'[2]Հունվար 2020'!G7</f>
        <v>0</v>
      </c>
      <c r="D5" s="18">
        <f>'[2]Դասարան կոմպլեկտավորում'!H6</f>
        <v>0</v>
      </c>
      <c r="E5" s="8">
        <f t="shared" ref="E5:E68" si="0">(C5*2+D5)/3</f>
        <v>0</v>
      </c>
      <c r="F5" s="19">
        <f>'[2]Հունվար 2020'!I7</f>
        <v>88</v>
      </c>
      <c r="G5" s="19">
        <f>'[2]Դասարան կոմպլեկտավորում'!K6</f>
        <v>93</v>
      </c>
      <c r="H5" s="8">
        <f t="shared" ref="H5:H68" si="1">(F5*2+G5)/3</f>
        <v>89.666666666666671</v>
      </c>
      <c r="I5" s="19">
        <f>'[2]Հունվար 2020'!K7</f>
        <v>102</v>
      </c>
      <c r="J5" s="19">
        <f>'[2]Դասարան կոմպլեկտավորում'!M6</f>
        <v>86</v>
      </c>
      <c r="K5" s="8">
        <f t="shared" ref="K5:K68" si="2">(I5*2+J5)/3</f>
        <v>96.666666666666671</v>
      </c>
      <c r="L5" s="19">
        <f>'[2]Հունվար 2020'!M7</f>
        <v>95</v>
      </c>
      <c r="M5" s="19">
        <f>'[2]Դասարան կոմպլեկտավորում'!O6</f>
        <v>100</v>
      </c>
      <c r="N5" s="8">
        <f t="shared" ref="N5:N68" si="3">(L5*2+M5)/3</f>
        <v>96.666666666666671</v>
      </c>
      <c r="O5" s="19">
        <f>'[2]Հունվար 2020'!O7</f>
        <v>85</v>
      </c>
      <c r="P5" s="19">
        <f>'[2]Դասարան կոմպլեկտավորում'!Q6</f>
        <v>94</v>
      </c>
      <c r="Q5" s="8">
        <f t="shared" ref="Q5:Q68" si="4">(O5*2+P5)/3</f>
        <v>88</v>
      </c>
      <c r="R5" s="20">
        <f>F5+I5+L5+O5</f>
        <v>370</v>
      </c>
      <c r="S5" s="20">
        <f>G5+J5+M5+P5</f>
        <v>373</v>
      </c>
      <c r="T5" s="20">
        <f t="shared" ref="T5:T68" si="5">(R5*2+S5)/3</f>
        <v>371</v>
      </c>
      <c r="U5" s="19">
        <f>'[2]Հունվար 2020'!S7</f>
        <v>80</v>
      </c>
      <c r="V5" s="19">
        <f>'[2]Դասարան կոմպլեկտավորում'!U6</f>
        <v>88</v>
      </c>
      <c r="W5" s="8">
        <f t="shared" ref="W5:W68" si="6">(U5*2+V5)/3</f>
        <v>82.666666666666671</v>
      </c>
      <c r="X5" s="19">
        <f>'[2]Հունվար 2020'!U7</f>
        <v>106</v>
      </c>
      <c r="Y5" s="19">
        <f>'[2]Դասարան կոմպլեկտավորում'!W6</f>
        <v>78</v>
      </c>
      <c r="Z5" s="8">
        <f t="shared" ref="Z5:Z68" si="7">(X5*2+Y5)/3</f>
        <v>96.666666666666671</v>
      </c>
      <c r="AA5" s="19">
        <f>'[2]Հունվար 2020'!W7</f>
        <v>67</v>
      </c>
      <c r="AB5" s="19">
        <f>'[2]Դասարան կոմպլեկտավորում'!Y6</f>
        <v>105</v>
      </c>
      <c r="AC5" s="8">
        <f t="shared" ref="AC5:AC68" si="8">(AA5*2+AB5)/3</f>
        <v>79.666666666666671</v>
      </c>
      <c r="AD5" s="19">
        <f>'[2]Հունվար 2020'!Y7</f>
        <v>82</v>
      </c>
      <c r="AE5" s="19">
        <f>'[2]Դասարան կոմպլեկտավորում'!AA6</f>
        <v>65</v>
      </c>
      <c r="AF5" s="8">
        <f t="shared" ref="AF5:AF68" si="9">(AD5*2+AE5)/3</f>
        <v>76.333333333333329</v>
      </c>
      <c r="AG5" s="19">
        <f>'[2]Հունվար 2020'!AA7</f>
        <v>73</v>
      </c>
      <c r="AH5" s="19">
        <f>'[2]Դասարան կոմպլեկտավորում'!AC6</f>
        <v>81</v>
      </c>
      <c r="AI5" s="8">
        <f t="shared" ref="AI5:AI68" si="10">(AG5*2+AH5)/3</f>
        <v>75.666666666666671</v>
      </c>
      <c r="AJ5" s="20">
        <f>U5+X5+AA5+AD5+AG5</f>
        <v>408</v>
      </c>
      <c r="AK5" s="20">
        <f>V5+Y5+AB5+AE5+AH5</f>
        <v>417</v>
      </c>
      <c r="AL5" s="20">
        <f t="shared" ref="AL5:AL68" si="11">(AJ5*2+AK5)/3</f>
        <v>411</v>
      </c>
      <c r="AM5" s="19">
        <f>'[2]Հունվար 2020'!AE7</f>
        <v>0</v>
      </c>
      <c r="AN5" s="19">
        <f>'[2]Դասարան կոմպլեկտավորում'!AG6</f>
        <v>0</v>
      </c>
      <c r="AO5" s="8">
        <f t="shared" ref="AO5:AO68" si="12">(AM5*2+AN5)/3</f>
        <v>0</v>
      </c>
      <c r="AP5" s="19">
        <f>'[2]Հունվար 2020'!AG7</f>
        <v>0</v>
      </c>
      <c r="AQ5" s="19">
        <f>'[2]Դասարան կոմպլեկտավորում'!AI6</f>
        <v>0</v>
      </c>
      <c r="AR5" s="8">
        <f t="shared" ref="AR5:AR68" si="13">(AP5*2+AQ5)/3</f>
        <v>0</v>
      </c>
      <c r="AS5" s="19">
        <f>'[2]Հունվար 2020'!AI7</f>
        <v>0</v>
      </c>
      <c r="AT5" s="19">
        <f>'[2]Դասարան կոմպլեկտավորում'!AK6</f>
        <v>0</v>
      </c>
      <c r="AU5" s="8">
        <f t="shared" ref="AU5:AU68" si="14">(AS5*2+AT5)/3</f>
        <v>0</v>
      </c>
      <c r="AV5" s="20">
        <f>AM5+AP5+AS5</f>
        <v>0</v>
      </c>
      <c r="AW5" s="20">
        <f>AN5+AQ5+AT5</f>
        <v>0</v>
      </c>
      <c r="AX5" s="20">
        <f t="shared" ref="AX5:AX68" si="15">(AV5*2+AW5)/3</f>
        <v>0</v>
      </c>
      <c r="AY5" s="21">
        <f>R5+AJ5+AV5</f>
        <v>778</v>
      </c>
      <c r="AZ5" s="21">
        <f>S5+AK5+AW5</f>
        <v>790</v>
      </c>
      <c r="BA5" s="21">
        <f t="shared" ref="BA5:BA68" si="16">(AY5*2+AZ5)/3</f>
        <v>782</v>
      </c>
      <c r="BC5" s="22">
        <v>6</v>
      </c>
      <c r="BD5" s="24">
        <v>1</v>
      </c>
      <c r="BE5" s="24"/>
    </row>
    <row r="6" spans="1:57" ht="21" customHeight="1" x14ac:dyDescent="0.25">
      <c r="A6">
        <v>2</v>
      </c>
      <c r="B6" s="18" t="str">
        <f>'[2]Դասարան կոմպլեկտավորում'!C7</f>
        <v>Աշտարակի թիվ 2 հ/դ</v>
      </c>
      <c r="C6" s="18">
        <f>'[2]Հունվար 2020'!G8</f>
        <v>0</v>
      </c>
      <c r="D6" s="18">
        <f>'[2]Դասարան կոմպլեկտավորում'!H7</f>
        <v>0</v>
      </c>
      <c r="E6" s="8">
        <f t="shared" si="0"/>
        <v>0</v>
      </c>
      <c r="F6" s="19">
        <f>'[2]Հունվար 2020'!I8</f>
        <v>35</v>
      </c>
      <c r="G6" s="19">
        <f>'[2]Դասարան կոմպլեկտավորում'!K7</f>
        <v>36</v>
      </c>
      <c r="H6" s="8">
        <f t="shared" si="1"/>
        <v>35.333333333333336</v>
      </c>
      <c r="I6" s="19">
        <f>'[2]Հունվար 2020'!K8</f>
        <v>27</v>
      </c>
      <c r="J6" s="19">
        <f>'[2]Դասարան կոմպլեկտավորում'!M7</f>
        <v>37</v>
      </c>
      <c r="K6" s="8">
        <f t="shared" si="2"/>
        <v>30.333333333333332</v>
      </c>
      <c r="L6" s="19">
        <f>'[2]Հունվար 2020'!M8</f>
        <v>48</v>
      </c>
      <c r="M6" s="19">
        <f>'[2]Դասարան կոմպլեկտավորում'!O7</f>
        <v>24</v>
      </c>
      <c r="N6" s="8">
        <f t="shared" si="3"/>
        <v>40</v>
      </c>
      <c r="O6" s="19">
        <f>'[2]Հունվար 2020'!O8</f>
        <v>32</v>
      </c>
      <c r="P6" s="19">
        <f>'[2]Դասարան կոմպլեկտավորում'!Q7</f>
        <v>52</v>
      </c>
      <c r="Q6" s="8">
        <f t="shared" si="4"/>
        <v>38.666666666666664</v>
      </c>
      <c r="R6" s="20">
        <f t="shared" ref="R6:R37" si="17">F6+I6+L6+O6</f>
        <v>142</v>
      </c>
      <c r="S6" s="20">
        <f t="shared" ref="S6:S69" si="18">G6+J6+M6+P6</f>
        <v>149</v>
      </c>
      <c r="T6" s="20">
        <f t="shared" si="5"/>
        <v>144.33333333333334</v>
      </c>
      <c r="U6" s="19">
        <f>'[2]Հունվար 2020'!S8</f>
        <v>30</v>
      </c>
      <c r="V6" s="19">
        <f>'[2]Դասարան կոմպլեկտավորում'!U7</f>
        <v>31</v>
      </c>
      <c r="W6" s="8">
        <f t="shared" si="6"/>
        <v>30.333333333333332</v>
      </c>
      <c r="X6" s="19">
        <f>'[2]Հունվար 2020'!U8</f>
        <v>21</v>
      </c>
      <c r="Y6" s="19">
        <f>'[2]Դասարան կոմպլեկտավորում'!W7</f>
        <v>31</v>
      </c>
      <c r="Z6" s="8">
        <f t="shared" si="7"/>
        <v>24.333333333333332</v>
      </c>
      <c r="AA6" s="19">
        <f>'[2]Հունվար 2020'!W8</f>
        <v>30</v>
      </c>
      <c r="AB6" s="19">
        <f>'[2]Դասարան կոմպլեկտավորում'!Y7</f>
        <v>20</v>
      </c>
      <c r="AC6" s="8">
        <f t="shared" si="8"/>
        <v>26.666666666666668</v>
      </c>
      <c r="AD6" s="19">
        <f>'[2]Հունվար 2020'!Y8</f>
        <v>35</v>
      </c>
      <c r="AE6" s="19">
        <f>'[2]Դասարան կոմպլեկտավորում'!AA7</f>
        <v>31</v>
      </c>
      <c r="AF6" s="8">
        <f t="shared" si="9"/>
        <v>33.666666666666664</v>
      </c>
      <c r="AG6" s="19">
        <f>'[2]Հունվար 2020'!AA8</f>
        <v>21</v>
      </c>
      <c r="AH6" s="19">
        <f>'[2]Դասարան կոմպլեկտավորում'!AC7</f>
        <v>36</v>
      </c>
      <c r="AI6" s="8">
        <f t="shared" si="10"/>
        <v>26</v>
      </c>
      <c r="AJ6" s="20">
        <f t="shared" ref="AJ6:AK69" si="19">U6+X6+AA6+AD6+AG6</f>
        <v>137</v>
      </c>
      <c r="AK6" s="20">
        <f t="shared" si="19"/>
        <v>149</v>
      </c>
      <c r="AL6" s="20">
        <f t="shared" si="11"/>
        <v>141</v>
      </c>
      <c r="AM6" s="19">
        <f>'[2]Հունվար 2020'!AE8</f>
        <v>0</v>
      </c>
      <c r="AN6" s="19">
        <f>'[2]Դասարան կոմպլեկտավորում'!AG7</f>
        <v>0</v>
      </c>
      <c r="AO6" s="8">
        <f t="shared" si="12"/>
        <v>0</v>
      </c>
      <c r="AP6" s="19">
        <f>'[2]Հունվար 2020'!AG8</f>
        <v>0</v>
      </c>
      <c r="AQ6" s="19">
        <f>'[2]Դասարան կոմպլեկտավորում'!AI7</f>
        <v>0</v>
      </c>
      <c r="AR6" s="8">
        <f t="shared" si="13"/>
        <v>0</v>
      </c>
      <c r="AS6" s="19">
        <f>'[2]Հունվար 2020'!AI8</f>
        <v>0</v>
      </c>
      <c r="AT6" s="19">
        <f>'[2]Դասարան կոմպլեկտավորում'!AK7</f>
        <v>0</v>
      </c>
      <c r="AU6" s="8">
        <f t="shared" si="14"/>
        <v>0</v>
      </c>
      <c r="AV6" s="20">
        <f t="shared" ref="AV6:AW69" si="20">AM6+AP6+AS6</f>
        <v>0</v>
      </c>
      <c r="AW6" s="20">
        <f t="shared" si="20"/>
        <v>0</v>
      </c>
      <c r="AX6" s="20">
        <f t="shared" si="15"/>
        <v>0</v>
      </c>
      <c r="AY6" s="21">
        <f t="shared" ref="AY6:AZ69" si="21">R6+AJ6+AV6</f>
        <v>279</v>
      </c>
      <c r="AZ6" s="21">
        <f t="shared" si="21"/>
        <v>298</v>
      </c>
      <c r="BA6" s="21">
        <f t="shared" si="16"/>
        <v>285.33333333333331</v>
      </c>
      <c r="BC6" s="22">
        <v>1</v>
      </c>
      <c r="BD6" s="24"/>
      <c r="BE6" s="24"/>
    </row>
    <row r="7" spans="1:57" ht="21" customHeight="1" x14ac:dyDescent="0.25">
      <c r="A7">
        <v>3</v>
      </c>
      <c r="B7" s="18" t="str">
        <f>'[2]Դասարան կոմպլեկտավորում'!C8</f>
        <v xml:space="preserve">Աշտարակի թիվ 3 հ/դ </v>
      </c>
      <c r="C7" s="18">
        <f>'[2]Հունվար 2020'!G9</f>
        <v>0</v>
      </c>
      <c r="D7" s="18">
        <f>'[2]Դասարան կոմպլեկտավորում'!H8</f>
        <v>0</v>
      </c>
      <c r="E7" s="8">
        <f t="shared" si="0"/>
        <v>0</v>
      </c>
      <c r="F7" s="19">
        <f>'[2]Հունվար 2020'!I9</f>
        <v>17</v>
      </c>
      <c r="G7" s="19">
        <f>'[2]Դասարան կոմպլեկտավորում'!K8</f>
        <v>16</v>
      </c>
      <c r="H7" s="8">
        <f t="shared" si="1"/>
        <v>16.666666666666668</v>
      </c>
      <c r="I7" s="19">
        <f>'[2]Հունվար 2020'!K9</f>
        <v>25</v>
      </c>
      <c r="J7" s="19">
        <f>'[2]Դասարան կոմպլեկտավորում'!M8</f>
        <v>16</v>
      </c>
      <c r="K7" s="8">
        <f t="shared" si="2"/>
        <v>22</v>
      </c>
      <c r="L7" s="19">
        <f>'[2]Հունվար 2020'!M9</f>
        <v>17</v>
      </c>
      <c r="M7" s="19">
        <f>'[2]Դասարան կոմպլեկտավորում'!O8</f>
        <v>23</v>
      </c>
      <c r="N7" s="8">
        <f t="shared" si="3"/>
        <v>19</v>
      </c>
      <c r="O7" s="19">
        <f>'[2]Հունվար 2020'!O9</f>
        <v>30</v>
      </c>
      <c r="P7" s="19">
        <f>'[2]Դասարան կոմպլեկտավորում'!Q8</f>
        <v>16</v>
      </c>
      <c r="Q7" s="8">
        <f t="shared" si="4"/>
        <v>25.333333333333332</v>
      </c>
      <c r="R7" s="20">
        <f t="shared" si="17"/>
        <v>89</v>
      </c>
      <c r="S7" s="20">
        <f t="shared" si="18"/>
        <v>71</v>
      </c>
      <c r="T7" s="20">
        <f t="shared" si="5"/>
        <v>83</v>
      </c>
      <c r="U7" s="19">
        <f>'[2]Հունվար 2020'!S9</f>
        <v>22</v>
      </c>
      <c r="V7" s="19">
        <f>'[2]Դասարան կոմպլեկտավորում'!U8</f>
        <v>30</v>
      </c>
      <c r="W7" s="8">
        <f t="shared" si="6"/>
        <v>24.666666666666668</v>
      </c>
      <c r="X7" s="19">
        <f>'[2]Հունվար 2020'!U9</f>
        <v>20</v>
      </c>
      <c r="Y7" s="19">
        <f>'[2]Դասարան կոմպլեկտավորում'!W8</f>
        <v>21</v>
      </c>
      <c r="Z7" s="8">
        <f t="shared" si="7"/>
        <v>20.333333333333332</v>
      </c>
      <c r="AA7" s="19">
        <f>'[2]Հունվար 2020'!W9</f>
        <v>21</v>
      </c>
      <c r="AB7" s="19">
        <f>'[2]Դասարան կոմպլեկտավորում'!Y8</f>
        <v>18</v>
      </c>
      <c r="AC7" s="8">
        <f t="shared" si="8"/>
        <v>20</v>
      </c>
      <c r="AD7" s="19">
        <f>'[2]Հունվար 2020'!Y9</f>
        <v>20</v>
      </c>
      <c r="AE7" s="19">
        <f>'[2]Դասարան կոմպլեկտավորում'!AA8</f>
        <v>21</v>
      </c>
      <c r="AF7" s="8">
        <f t="shared" si="9"/>
        <v>20.333333333333332</v>
      </c>
      <c r="AG7" s="19">
        <f>'[2]Հունվար 2020'!AA9</f>
        <v>16</v>
      </c>
      <c r="AH7" s="19">
        <f>'[2]Դասարան կոմպլեկտավորում'!AC8</f>
        <v>18</v>
      </c>
      <c r="AI7" s="8">
        <f t="shared" si="10"/>
        <v>16.666666666666668</v>
      </c>
      <c r="AJ7" s="20">
        <f t="shared" si="19"/>
        <v>99</v>
      </c>
      <c r="AK7" s="20">
        <f t="shared" si="19"/>
        <v>108</v>
      </c>
      <c r="AL7" s="20">
        <f t="shared" si="11"/>
        <v>102</v>
      </c>
      <c r="AM7" s="19">
        <f>'[2]Հունվար 2020'!AE9</f>
        <v>0</v>
      </c>
      <c r="AN7" s="19">
        <f>'[2]Դասարան կոմպլեկտավորում'!AG8</f>
        <v>0</v>
      </c>
      <c r="AO7" s="8">
        <f t="shared" si="12"/>
        <v>0</v>
      </c>
      <c r="AP7" s="19">
        <f>'[2]Հունվար 2020'!AG9</f>
        <v>0</v>
      </c>
      <c r="AQ7" s="19">
        <f>'[2]Դասարան կոմպլեկտավորում'!AI8</f>
        <v>0</v>
      </c>
      <c r="AR7" s="8">
        <f t="shared" si="13"/>
        <v>0</v>
      </c>
      <c r="AS7" s="19">
        <f>'[2]Հունվար 2020'!AI9</f>
        <v>0</v>
      </c>
      <c r="AT7" s="19">
        <f>'[2]Դասարան կոմպլեկտավորում'!AK8</f>
        <v>0</v>
      </c>
      <c r="AU7" s="8">
        <f t="shared" si="14"/>
        <v>0</v>
      </c>
      <c r="AV7" s="20">
        <f t="shared" si="20"/>
        <v>0</v>
      </c>
      <c r="AW7" s="20">
        <f t="shared" si="20"/>
        <v>0</v>
      </c>
      <c r="AX7" s="20">
        <f t="shared" si="15"/>
        <v>0</v>
      </c>
      <c r="AY7" s="21">
        <f t="shared" si="21"/>
        <v>188</v>
      </c>
      <c r="AZ7" s="21">
        <f t="shared" si="21"/>
        <v>179</v>
      </c>
      <c r="BA7" s="21">
        <f t="shared" si="16"/>
        <v>185</v>
      </c>
      <c r="BC7" s="22">
        <v>4</v>
      </c>
      <c r="BD7" s="24">
        <v>1</v>
      </c>
      <c r="BE7" s="24">
        <v>1</v>
      </c>
    </row>
    <row r="8" spans="1:57" ht="21" customHeight="1" x14ac:dyDescent="0.25">
      <c r="A8">
        <v>4</v>
      </c>
      <c r="B8" s="18" t="str">
        <f>'[2]Դասարան կոմպլեկտավորում'!C9</f>
        <v>Աշտարակի թիվ 4 հ/դ</v>
      </c>
      <c r="C8" s="18">
        <f>'[2]Հունվար 2020'!G10</f>
        <v>0</v>
      </c>
      <c r="D8" s="18">
        <f>'[2]Դասարան կոմպլեկտավորում'!H9</f>
        <v>0</v>
      </c>
      <c r="E8" s="8">
        <f t="shared" si="0"/>
        <v>0</v>
      </c>
      <c r="F8" s="19">
        <f>'[2]Հունվար 2020'!I10</f>
        <v>77</v>
      </c>
      <c r="G8" s="19">
        <f>'[2]Դասարան կոմպլեկտավորում'!K9</f>
        <v>88</v>
      </c>
      <c r="H8" s="8">
        <f t="shared" si="1"/>
        <v>80.666666666666671</v>
      </c>
      <c r="I8" s="19">
        <f>'[2]Հունվար 2020'!K10</f>
        <v>83</v>
      </c>
      <c r="J8" s="19">
        <f>'[2]Դասարան կոմպլեկտավորում'!M9</f>
        <v>78</v>
      </c>
      <c r="K8" s="8">
        <f t="shared" si="2"/>
        <v>81.333333333333329</v>
      </c>
      <c r="L8" s="19">
        <f>'[2]Հունվար 2020'!M10</f>
        <v>61</v>
      </c>
      <c r="M8" s="19">
        <f>'[2]Դասարան կոմպլեկտավորում'!O9</f>
        <v>82</v>
      </c>
      <c r="N8" s="8">
        <f t="shared" si="3"/>
        <v>68</v>
      </c>
      <c r="O8" s="19">
        <f>'[2]Հունվար 2020'!O10</f>
        <v>43</v>
      </c>
      <c r="P8" s="19">
        <f>'[2]Դասարան կոմպլեկտավորում'!Q9</f>
        <v>61</v>
      </c>
      <c r="Q8" s="8">
        <f t="shared" si="4"/>
        <v>49</v>
      </c>
      <c r="R8" s="20">
        <f t="shared" si="17"/>
        <v>264</v>
      </c>
      <c r="S8" s="20">
        <f t="shared" si="18"/>
        <v>309</v>
      </c>
      <c r="T8" s="20">
        <f t="shared" si="5"/>
        <v>279</v>
      </c>
      <c r="U8" s="19">
        <f>'[2]Հունվար 2020'!S10</f>
        <v>61</v>
      </c>
      <c r="V8" s="19">
        <f>'[2]Դասարան կոմպլեկտավորում'!U9</f>
        <v>47</v>
      </c>
      <c r="W8" s="8">
        <f t="shared" si="6"/>
        <v>56.333333333333336</v>
      </c>
      <c r="X8" s="19">
        <f>'[2]Հունվար 2020'!U10</f>
        <v>55</v>
      </c>
      <c r="Y8" s="19">
        <f>'[2]Դասարան կոմպլեկտավորում'!W9</f>
        <v>63</v>
      </c>
      <c r="Z8" s="8">
        <f t="shared" si="7"/>
        <v>57.666666666666664</v>
      </c>
      <c r="AA8" s="19">
        <f>'[2]Հունվար 2020'!W10</f>
        <v>50</v>
      </c>
      <c r="AB8" s="19">
        <f>'[2]Դասարան կոմպլեկտավորում'!Y9</f>
        <v>56</v>
      </c>
      <c r="AC8" s="8">
        <f t="shared" si="8"/>
        <v>52</v>
      </c>
      <c r="AD8" s="19">
        <f>'[2]Հունվար 2020'!Y10</f>
        <v>41</v>
      </c>
      <c r="AE8" s="19">
        <f>'[2]Դասարան կոմպլեկտավորում'!AA9</f>
        <v>50</v>
      </c>
      <c r="AF8" s="8">
        <f t="shared" si="9"/>
        <v>44</v>
      </c>
      <c r="AG8" s="19">
        <f>'[2]Հունվար 2020'!AA10</f>
        <v>40</v>
      </c>
      <c r="AH8" s="19">
        <f>'[2]Դասարան կոմպլեկտավորում'!AC9</f>
        <v>41</v>
      </c>
      <c r="AI8" s="8">
        <f t="shared" si="10"/>
        <v>40.333333333333336</v>
      </c>
      <c r="AJ8" s="20">
        <f t="shared" si="19"/>
        <v>247</v>
      </c>
      <c r="AK8" s="20">
        <f t="shared" si="19"/>
        <v>257</v>
      </c>
      <c r="AL8" s="20">
        <f t="shared" si="11"/>
        <v>250.33333333333334</v>
      </c>
      <c r="AM8" s="19">
        <f>'[2]Հունվար 2020'!AE10</f>
        <v>0</v>
      </c>
      <c r="AN8" s="19">
        <f>'[2]Դասարան կոմպլեկտավորում'!AG9</f>
        <v>0</v>
      </c>
      <c r="AO8" s="8">
        <f t="shared" si="12"/>
        <v>0</v>
      </c>
      <c r="AP8" s="19">
        <f>'[2]Հունվար 2020'!AG10</f>
        <v>0</v>
      </c>
      <c r="AQ8" s="19">
        <f>'[2]Դասարան կոմպլեկտավորում'!AI9</f>
        <v>0</v>
      </c>
      <c r="AR8" s="8">
        <f t="shared" si="13"/>
        <v>0</v>
      </c>
      <c r="AS8" s="19">
        <f>'[2]Հունվար 2020'!AI10</f>
        <v>0</v>
      </c>
      <c r="AT8" s="19">
        <f>'[2]Դասարան կոմպլեկտավորում'!AK9</f>
        <v>0</v>
      </c>
      <c r="AU8" s="8">
        <f t="shared" si="14"/>
        <v>0</v>
      </c>
      <c r="AV8" s="20">
        <f t="shared" si="20"/>
        <v>0</v>
      </c>
      <c r="AW8" s="20">
        <f t="shared" si="20"/>
        <v>0</v>
      </c>
      <c r="AX8" s="20">
        <f t="shared" si="15"/>
        <v>0</v>
      </c>
      <c r="AY8" s="21">
        <f t="shared" si="21"/>
        <v>511</v>
      </c>
      <c r="AZ8" s="21">
        <f t="shared" si="21"/>
        <v>566</v>
      </c>
      <c r="BA8" s="21">
        <f t="shared" si="16"/>
        <v>529.33333333333337</v>
      </c>
      <c r="BC8" s="22">
        <v>1</v>
      </c>
      <c r="BD8" s="24"/>
      <c r="BE8" s="24"/>
    </row>
    <row r="9" spans="1:57" ht="21" customHeight="1" x14ac:dyDescent="0.25">
      <c r="A9">
        <v>5</v>
      </c>
      <c r="B9" s="18" t="str">
        <f>'[2]Դասարան կոմպլեկտավորում'!C10</f>
        <v xml:space="preserve">Աշտարակի Վ.Պ.հ/դ </v>
      </c>
      <c r="C9" s="18">
        <f>'[2]Հունվար 2020'!G11</f>
        <v>0</v>
      </c>
      <c r="D9" s="18">
        <f>'[2]Դասարան կոմպլեկտավորում'!H10</f>
        <v>0</v>
      </c>
      <c r="E9" s="8">
        <f t="shared" si="0"/>
        <v>0</v>
      </c>
      <c r="F9" s="19">
        <f>'[2]Հունվար 2020'!I11</f>
        <v>52</v>
      </c>
      <c r="G9" s="19">
        <f>'[2]Դասարան կոմպլեկտավորում'!K10</f>
        <v>69</v>
      </c>
      <c r="H9" s="8">
        <f t="shared" si="1"/>
        <v>57.666666666666664</v>
      </c>
      <c r="I9" s="19">
        <f>'[2]Հունվար 2020'!K11</f>
        <v>60</v>
      </c>
      <c r="J9" s="19">
        <f>'[2]Դասարան կոմպլեկտավորում'!M10</f>
        <v>53</v>
      </c>
      <c r="K9" s="8">
        <f t="shared" si="2"/>
        <v>57.666666666666664</v>
      </c>
      <c r="L9" s="19">
        <f>'[2]Հունվար 2020'!M11</f>
        <v>78</v>
      </c>
      <c r="M9" s="19">
        <f>'[2]Դասարան կոմպլեկտավորում'!O10</f>
        <v>64</v>
      </c>
      <c r="N9" s="8">
        <f t="shared" si="3"/>
        <v>73.333333333333329</v>
      </c>
      <c r="O9" s="19">
        <f>'[2]Հունվար 2020'!O11</f>
        <v>74</v>
      </c>
      <c r="P9" s="19">
        <f>'[2]Դասարան կոմպլեկտավորում'!Q10</f>
        <v>76</v>
      </c>
      <c r="Q9" s="8">
        <f t="shared" si="4"/>
        <v>74.666666666666671</v>
      </c>
      <c r="R9" s="20">
        <f t="shared" si="17"/>
        <v>264</v>
      </c>
      <c r="S9" s="20">
        <f t="shared" si="18"/>
        <v>262</v>
      </c>
      <c r="T9" s="20">
        <f t="shared" si="5"/>
        <v>263.33333333333331</v>
      </c>
      <c r="U9" s="19">
        <f>'[2]Հունվար 2020'!S11</f>
        <v>86</v>
      </c>
      <c r="V9" s="19">
        <f>'[2]Դասարան կոմպլեկտավորում'!U10</f>
        <v>74</v>
      </c>
      <c r="W9" s="8">
        <f t="shared" si="6"/>
        <v>82</v>
      </c>
      <c r="X9" s="19">
        <f>'[2]Հունվար 2020'!U11</f>
        <v>62</v>
      </c>
      <c r="Y9" s="19">
        <f>'[2]Դասարան կոմպլեկտավորում'!W10</f>
        <v>80</v>
      </c>
      <c r="Z9" s="8">
        <f t="shared" si="7"/>
        <v>68</v>
      </c>
      <c r="AA9" s="19">
        <f>'[2]Հունվար 2020'!W11</f>
        <v>68</v>
      </c>
      <c r="AB9" s="19">
        <f>'[2]Դասարան կոմպլեկտավորում'!Y10</f>
        <v>62</v>
      </c>
      <c r="AC9" s="8">
        <f t="shared" si="8"/>
        <v>66</v>
      </c>
      <c r="AD9" s="19">
        <f>'[2]Հունվար 2020'!Y11</f>
        <v>62</v>
      </c>
      <c r="AE9" s="19">
        <f>'[2]Դասարան կոմպլեկտավորում'!AA10</f>
        <v>68</v>
      </c>
      <c r="AF9" s="8">
        <f t="shared" si="9"/>
        <v>64</v>
      </c>
      <c r="AG9" s="19">
        <f>'[2]Հունվար 2020'!AA11</f>
        <v>74</v>
      </c>
      <c r="AH9" s="19">
        <f>'[2]Դասարան կոմպլեկտավորում'!AC10</f>
        <v>62</v>
      </c>
      <c r="AI9" s="8">
        <f t="shared" si="10"/>
        <v>70</v>
      </c>
      <c r="AJ9" s="20">
        <f t="shared" si="19"/>
        <v>352</v>
      </c>
      <c r="AK9" s="20">
        <f t="shared" si="19"/>
        <v>346</v>
      </c>
      <c r="AL9" s="20">
        <f t="shared" si="11"/>
        <v>350</v>
      </c>
      <c r="AM9" s="19">
        <f>'[2]Հունվար 2020'!AE11</f>
        <v>0</v>
      </c>
      <c r="AN9" s="19">
        <f>'[2]Դասարան կոմպլեկտավորում'!AG10</f>
        <v>0</v>
      </c>
      <c r="AO9" s="8">
        <f t="shared" si="12"/>
        <v>0</v>
      </c>
      <c r="AP9" s="19">
        <f>'[2]Հունվար 2020'!AG11</f>
        <v>0</v>
      </c>
      <c r="AQ9" s="19">
        <f>'[2]Դասարան կոմպլեկտավորում'!AI10</f>
        <v>0</v>
      </c>
      <c r="AR9" s="8">
        <f t="shared" si="13"/>
        <v>0</v>
      </c>
      <c r="AS9" s="19">
        <f>'[2]Հունվար 2020'!AI11</f>
        <v>0</v>
      </c>
      <c r="AT9" s="19">
        <f>'[2]Դասարան կոմպլեկտավորում'!AK10</f>
        <v>0</v>
      </c>
      <c r="AU9" s="8">
        <f t="shared" si="14"/>
        <v>0</v>
      </c>
      <c r="AV9" s="20">
        <f t="shared" si="20"/>
        <v>0</v>
      </c>
      <c r="AW9" s="20">
        <f t="shared" si="20"/>
        <v>0</v>
      </c>
      <c r="AX9" s="20">
        <f t="shared" si="15"/>
        <v>0</v>
      </c>
      <c r="AY9" s="21">
        <f t="shared" si="21"/>
        <v>616</v>
      </c>
      <c r="AZ9" s="21">
        <f t="shared" si="21"/>
        <v>608</v>
      </c>
      <c r="BA9" s="21">
        <f t="shared" si="16"/>
        <v>613.33333333333337</v>
      </c>
      <c r="BC9" s="22"/>
      <c r="BD9" s="24"/>
      <c r="BE9" s="24"/>
    </row>
    <row r="10" spans="1:57" ht="21" customHeight="1" x14ac:dyDescent="0.25">
      <c r="A10">
        <v>6</v>
      </c>
      <c r="B10" s="18" t="str">
        <f>'[2]Դասարան կոմպլեկտավորում'!C11</f>
        <v>Մուղնիի հ/դ</v>
      </c>
      <c r="C10" s="18">
        <f>'[2]Հունվար 2020'!G12</f>
        <v>0</v>
      </c>
      <c r="D10" s="18">
        <f>'[2]Դասարան կոմպլեկտավորում'!H11</f>
        <v>0</v>
      </c>
      <c r="E10" s="8">
        <f t="shared" si="0"/>
        <v>0</v>
      </c>
      <c r="F10" s="19">
        <f>'[2]Հունվար 2020'!I12</f>
        <v>10</v>
      </c>
      <c r="G10" s="19">
        <f>'[2]Դասարան կոմպլեկտավորում'!K11</f>
        <v>18</v>
      </c>
      <c r="H10" s="8">
        <f t="shared" si="1"/>
        <v>12.666666666666666</v>
      </c>
      <c r="I10" s="19">
        <f>'[2]Հունվար 2020'!K12</f>
        <v>12</v>
      </c>
      <c r="J10" s="19">
        <f>'[2]Դասարան կոմպլեկտավորում'!M11</f>
        <v>9</v>
      </c>
      <c r="K10" s="8">
        <f t="shared" si="2"/>
        <v>11</v>
      </c>
      <c r="L10" s="19">
        <f>'[2]Հունվար 2020'!M12</f>
        <v>10</v>
      </c>
      <c r="M10" s="19">
        <f>'[2]Դասարան կոմպլեկտավորում'!O11</f>
        <v>11</v>
      </c>
      <c r="N10" s="8">
        <f t="shared" si="3"/>
        <v>10.333333333333334</v>
      </c>
      <c r="O10" s="19">
        <f>'[2]Հունվար 2020'!O12</f>
        <v>12</v>
      </c>
      <c r="P10" s="19">
        <f>'[2]Դասարան կոմպլեկտավորում'!Q11</f>
        <v>10</v>
      </c>
      <c r="Q10" s="8">
        <f t="shared" si="4"/>
        <v>11.333333333333334</v>
      </c>
      <c r="R10" s="20">
        <f t="shared" si="17"/>
        <v>44</v>
      </c>
      <c r="S10" s="20">
        <f t="shared" si="18"/>
        <v>48</v>
      </c>
      <c r="T10" s="20">
        <f t="shared" si="5"/>
        <v>45.333333333333336</v>
      </c>
      <c r="U10" s="19">
        <f>'[2]Հունվար 2020'!S12</f>
        <v>15</v>
      </c>
      <c r="V10" s="19">
        <f>'[2]Դասարան կոմպլեկտավորում'!U11</f>
        <v>14</v>
      </c>
      <c r="W10" s="8">
        <f t="shared" si="6"/>
        <v>14.666666666666666</v>
      </c>
      <c r="X10" s="19">
        <f>'[2]Հունվար 2020'!U12</f>
        <v>2</v>
      </c>
      <c r="Y10" s="19">
        <f>'[2]Դասարան կոմպլեկտավորում'!W11</f>
        <v>15</v>
      </c>
      <c r="Z10" s="8">
        <f t="shared" si="7"/>
        <v>6.333333333333333</v>
      </c>
      <c r="AA10" s="19">
        <f>'[2]Հունվար 2020'!W12</f>
        <v>6</v>
      </c>
      <c r="AB10" s="19">
        <f>'[2]Դասարան կոմպլեկտավորում'!Y11</f>
        <v>3</v>
      </c>
      <c r="AC10" s="8">
        <f t="shared" si="8"/>
        <v>5</v>
      </c>
      <c r="AD10" s="19">
        <f>'[2]Հունվար 2020'!Y12</f>
        <v>10</v>
      </c>
      <c r="AE10" s="19">
        <f>'[2]Դասարան կոմպլեկտավորում'!AA11</f>
        <v>6</v>
      </c>
      <c r="AF10" s="8">
        <f t="shared" si="9"/>
        <v>8.6666666666666661</v>
      </c>
      <c r="AG10" s="19">
        <f>'[2]Հունվար 2020'!AA12</f>
        <v>5</v>
      </c>
      <c r="AH10" s="19">
        <f>'[2]Դասարան կոմպլեկտավորում'!AC11</f>
        <v>10</v>
      </c>
      <c r="AI10" s="8">
        <f t="shared" si="10"/>
        <v>6.666666666666667</v>
      </c>
      <c r="AJ10" s="20">
        <f t="shared" si="19"/>
        <v>38</v>
      </c>
      <c r="AK10" s="20">
        <f t="shared" si="19"/>
        <v>48</v>
      </c>
      <c r="AL10" s="20">
        <f t="shared" si="11"/>
        <v>41.333333333333336</v>
      </c>
      <c r="AM10" s="19">
        <f>'[2]Հունվար 2020'!AE12</f>
        <v>0</v>
      </c>
      <c r="AN10" s="19">
        <f>'[2]Դասարան կոմպլեկտավորում'!AG11</f>
        <v>0</v>
      </c>
      <c r="AO10" s="8">
        <f t="shared" si="12"/>
        <v>0</v>
      </c>
      <c r="AP10" s="19">
        <f>'[2]Հունվար 2020'!AG12</f>
        <v>0</v>
      </c>
      <c r="AQ10" s="19">
        <f>'[2]Դասարան կոմպլեկտավորում'!AI11</f>
        <v>0</v>
      </c>
      <c r="AR10" s="8">
        <f t="shared" si="13"/>
        <v>0</v>
      </c>
      <c r="AS10" s="19">
        <f>'[2]Հունվար 2020'!AI12</f>
        <v>0</v>
      </c>
      <c r="AT10" s="19">
        <f>'[2]Դասարան կոմպլեկտավորում'!AK11</f>
        <v>0</v>
      </c>
      <c r="AU10" s="8">
        <f t="shared" si="14"/>
        <v>0</v>
      </c>
      <c r="AV10" s="20">
        <f t="shared" si="20"/>
        <v>0</v>
      </c>
      <c r="AW10" s="20">
        <f t="shared" si="20"/>
        <v>0</v>
      </c>
      <c r="AX10" s="20">
        <f t="shared" si="15"/>
        <v>0</v>
      </c>
      <c r="AY10" s="21">
        <f t="shared" si="21"/>
        <v>82</v>
      </c>
      <c r="AZ10" s="21">
        <f t="shared" si="21"/>
        <v>96</v>
      </c>
      <c r="BA10" s="21">
        <f t="shared" si="16"/>
        <v>86.666666666666671</v>
      </c>
      <c r="BC10" s="22"/>
      <c r="BD10" s="24"/>
      <c r="BE10" s="24"/>
    </row>
    <row r="11" spans="1:57" ht="21" customHeight="1" x14ac:dyDescent="0.25">
      <c r="A11">
        <v>7</v>
      </c>
      <c r="B11" s="18" t="str">
        <f>'[2]Դասարան կոմպլեկտավորում'!C12</f>
        <v>Ագարակի մ/դ</v>
      </c>
      <c r="C11" s="18">
        <f>'[2]Հունվար 2020'!G13</f>
        <v>10</v>
      </c>
      <c r="D11" s="18">
        <f>'[2]Դասարան կոմպլեկտավորում'!H12</f>
        <v>18</v>
      </c>
      <c r="E11" s="8">
        <f t="shared" si="0"/>
        <v>12.666666666666666</v>
      </c>
      <c r="F11" s="19">
        <f>'[2]Հունվար 2020'!I13</f>
        <v>20</v>
      </c>
      <c r="G11" s="19">
        <f>'[2]Դասարան կոմպլեկտավորում'!K12</f>
        <v>16</v>
      </c>
      <c r="H11" s="8">
        <f t="shared" si="1"/>
        <v>18.666666666666668</v>
      </c>
      <c r="I11" s="19">
        <f>'[2]Հունվար 2020'!K13</f>
        <v>21</v>
      </c>
      <c r="J11" s="19">
        <f>'[2]Դասարան կոմպլեկտավորում'!M12</f>
        <v>20</v>
      </c>
      <c r="K11" s="8">
        <f t="shared" si="2"/>
        <v>20.666666666666668</v>
      </c>
      <c r="L11" s="19">
        <f>'[2]Հունվար 2020'!M13</f>
        <v>22</v>
      </c>
      <c r="M11" s="19">
        <f>'[2]Դասարան կոմպլեկտավորում'!O12</f>
        <v>21</v>
      </c>
      <c r="N11" s="8">
        <f t="shared" si="3"/>
        <v>21.666666666666668</v>
      </c>
      <c r="O11" s="19">
        <f>'[2]Հունվար 2020'!O13</f>
        <v>29</v>
      </c>
      <c r="P11" s="19">
        <f>'[2]Դասարան կոմպլեկտավորում'!Q12</f>
        <v>23</v>
      </c>
      <c r="Q11" s="8">
        <f t="shared" si="4"/>
        <v>27</v>
      </c>
      <c r="R11" s="20">
        <f t="shared" si="17"/>
        <v>92</v>
      </c>
      <c r="S11" s="20">
        <f t="shared" si="18"/>
        <v>80</v>
      </c>
      <c r="T11" s="20">
        <f t="shared" si="5"/>
        <v>88</v>
      </c>
      <c r="U11" s="19">
        <f>'[2]Հունվար 2020'!S13</f>
        <v>25</v>
      </c>
      <c r="V11" s="19">
        <f>'[2]Դասարան կոմպլեկտավորում'!U12</f>
        <v>29</v>
      </c>
      <c r="W11" s="8">
        <f t="shared" si="6"/>
        <v>26.333333333333332</v>
      </c>
      <c r="X11" s="19">
        <f>'[2]Հունվար 2020'!U13</f>
        <v>25</v>
      </c>
      <c r="Y11" s="19">
        <f>'[2]Դասարան կոմպլեկտավորում'!W12</f>
        <v>26</v>
      </c>
      <c r="Z11" s="8">
        <f t="shared" si="7"/>
        <v>25.333333333333332</v>
      </c>
      <c r="AA11" s="19">
        <f>'[2]Հունվար 2020'!W13</f>
        <v>15</v>
      </c>
      <c r="AB11" s="19">
        <f>'[2]Դասարան կոմպլեկտավորում'!Y12</f>
        <v>26</v>
      </c>
      <c r="AC11" s="8">
        <f t="shared" si="8"/>
        <v>18.666666666666668</v>
      </c>
      <c r="AD11" s="19">
        <f>'[2]Հունվար 2020'!Y13</f>
        <v>16</v>
      </c>
      <c r="AE11" s="19">
        <f>'[2]Դասարան կոմպլեկտավորում'!AA12</f>
        <v>15</v>
      </c>
      <c r="AF11" s="8">
        <f t="shared" si="9"/>
        <v>15.666666666666666</v>
      </c>
      <c r="AG11" s="19">
        <f>'[2]Հունվար 2020'!AA13</f>
        <v>12</v>
      </c>
      <c r="AH11" s="19">
        <f>'[2]Դասարան կոմպլեկտավորում'!AC12</f>
        <v>17</v>
      </c>
      <c r="AI11" s="8">
        <f t="shared" si="10"/>
        <v>13.666666666666666</v>
      </c>
      <c r="AJ11" s="20">
        <f t="shared" si="19"/>
        <v>93</v>
      </c>
      <c r="AK11" s="20">
        <f t="shared" si="19"/>
        <v>113</v>
      </c>
      <c r="AL11" s="20">
        <f t="shared" si="11"/>
        <v>99.666666666666671</v>
      </c>
      <c r="AM11" s="19">
        <f>'[2]Հունվար 2020'!AE13</f>
        <v>15</v>
      </c>
      <c r="AN11" s="19">
        <f>'[2]Դասարան կոմպլեկտավորում'!AG12</f>
        <v>13</v>
      </c>
      <c r="AO11" s="8">
        <f t="shared" si="12"/>
        <v>14.333333333333334</v>
      </c>
      <c r="AP11" s="19">
        <f>'[2]Հունվար 2020'!AG13</f>
        <v>13</v>
      </c>
      <c r="AQ11" s="19">
        <f>'[2]Դասարան կոմպլեկտավորում'!AI12</f>
        <v>15</v>
      </c>
      <c r="AR11" s="8">
        <f t="shared" si="13"/>
        <v>13.666666666666666</v>
      </c>
      <c r="AS11" s="19">
        <f>'[2]Հունվար 2020'!AI13</f>
        <v>14</v>
      </c>
      <c r="AT11" s="19">
        <f>'[2]Դասարան կոմպլեկտավորում'!AK12</f>
        <v>12</v>
      </c>
      <c r="AU11" s="8">
        <f t="shared" si="14"/>
        <v>13.333333333333334</v>
      </c>
      <c r="AV11" s="20">
        <f t="shared" si="20"/>
        <v>42</v>
      </c>
      <c r="AW11" s="20">
        <f t="shared" si="20"/>
        <v>40</v>
      </c>
      <c r="AX11" s="20">
        <f t="shared" si="15"/>
        <v>41.333333333333336</v>
      </c>
      <c r="AY11" s="21">
        <f t="shared" si="21"/>
        <v>227</v>
      </c>
      <c r="AZ11" s="21">
        <f t="shared" si="21"/>
        <v>233</v>
      </c>
      <c r="BA11" s="21">
        <f t="shared" si="16"/>
        <v>229</v>
      </c>
      <c r="BC11" s="22"/>
      <c r="BD11" s="24"/>
      <c r="BE11" s="24"/>
    </row>
    <row r="12" spans="1:57" ht="21" customHeight="1" x14ac:dyDescent="0.25">
      <c r="A12">
        <v>8</v>
      </c>
      <c r="B12" s="18" t="str">
        <f>'[2]Դասարան կոմպլեկտավորում'!C13</f>
        <v>Աղձքի մ/դ</v>
      </c>
      <c r="C12" s="18">
        <f>'[2]Հունվար 2020'!G14</f>
        <v>16</v>
      </c>
      <c r="D12" s="18">
        <f>'[2]Դասարան կոմպլեկտավորում'!H13</f>
        <v>34</v>
      </c>
      <c r="E12" s="8">
        <f t="shared" si="0"/>
        <v>22</v>
      </c>
      <c r="F12" s="19">
        <f>'[2]Հունվար 2020'!I14</f>
        <v>21</v>
      </c>
      <c r="G12" s="19">
        <f>'[2]Դասարան կոմպլեկտավորում'!K13</f>
        <v>21</v>
      </c>
      <c r="H12" s="8">
        <f t="shared" si="1"/>
        <v>21</v>
      </c>
      <c r="I12" s="19">
        <f>'[2]Հունվար 2020'!K14</f>
        <v>14</v>
      </c>
      <c r="J12" s="19">
        <f>'[2]Դասարան կոմպլեկտավորում'!M13</f>
        <v>21</v>
      </c>
      <c r="K12" s="8">
        <f t="shared" si="2"/>
        <v>16.333333333333332</v>
      </c>
      <c r="L12" s="19">
        <f>'[2]Հունվար 2020'!M14</f>
        <v>15</v>
      </c>
      <c r="M12" s="19">
        <f>'[2]Դասարան կոմպլեկտավորում'!O13</f>
        <v>14</v>
      </c>
      <c r="N12" s="8">
        <f t="shared" si="3"/>
        <v>14.666666666666666</v>
      </c>
      <c r="O12" s="19">
        <f>'[2]Հունվար 2020'!O14</f>
        <v>26</v>
      </c>
      <c r="P12" s="19">
        <f>'[2]Դասարան կոմպլեկտավորում'!Q13</f>
        <v>14</v>
      </c>
      <c r="Q12" s="8">
        <f t="shared" si="4"/>
        <v>22</v>
      </c>
      <c r="R12" s="20">
        <f t="shared" si="17"/>
        <v>76</v>
      </c>
      <c r="S12" s="20">
        <f t="shared" si="18"/>
        <v>70</v>
      </c>
      <c r="T12" s="20">
        <f t="shared" si="5"/>
        <v>74</v>
      </c>
      <c r="U12" s="19">
        <f>'[2]Հունվար 2020'!S14</f>
        <v>19</v>
      </c>
      <c r="V12" s="19">
        <f>'[2]Դասարան կոմպլեկտավորում'!U13</f>
        <v>26</v>
      </c>
      <c r="W12" s="8">
        <f t="shared" si="6"/>
        <v>21.333333333333332</v>
      </c>
      <c r="X12" s="19">
        <f>'[2]Հունվար 2020'!U14</f>
        <v>15</v>
      </c>
      <c r="Y12" s="19">
        <f>'[2]Դասարան կոմպլեկտավորում'!W13</f>
        <v>17</v>
      </c>
      <c r="Z12" s="8">
        <f t="shared" si="7"/>
        <v>15.666666666666666</v>
      </c>
      <c r="AA12" s="19">
        <f>'[2]Հունվար 2020'!W14</f>
        <v>11</v>
      </c>
      <c r="AB12" s="19">
        <f>'[2]Դասարան կոմպլեկտավորում'!Y13</f>
        <v>15</v>
      </c>
      <c r="AC12" s="8">
        <f t="shared" si="8"/>
        <v>12.333333333333334</v>
      </c>
      <c r="AD12" s="19">
        <f>'[2]Հունվար 2020'!Y14</f>
        <v>15</v>
      </c>
      <c r="AE12" s="19">
        <f>'[2]Դասարան կոմպլեկտավորում'!AA13</f>
        <v>11</v>
      </c>
      <c r="AF12" s="8">
        <f t="shared" si="9"/>
        <v>13.666666666666666</v>
      </c>
      <c r="AG12" s="19">
        <f>'[2]Հունվար 2020'!AA14</f>
        <v>14</v>
      </c>
      <c r="AH12" s="19">
        <f>'[2]Դասարան կոմպլեկտավորում'!AC13</f>
        <v>15</v>
      </c>
      <c r="AI12" s="8">
        <f t="shared" si="10"/>
        <v>14.333333333333334</v>
      </c>
      <c r="AJ12" s="20">
        <f t="shared" si="19"/>
        <v>74</v>
      </c>
      <c r="AK12" s="20">
        <f t="shared" si="19"/>
        <v>84</v>
      </c>
      <c r="AL12" s="20">
        <f t="shared" si="11"/>
        <v>77.333333333333329</v>
      </c>
      <c r="AM12" s="19">
        <f>'[2]Հունվար 2020'!AE14</f>
        <v>7</v>
      </c>
      <c r="AN12" s="19">
        <f>'[2]Դասարան կոմպլեկտավորում'!AG13</f>
        <v>12</v>
      </c>
      <c r="AO12" s="8">
        <f t="shared" si="12"/>
        <v>8.6666666666666661</v>
      </c>
      <c r="AP12" s="19">
        <f>'[2]Հունվար 2020'!AG14</f>
        <v>12</v>
      </c>
      <c r="AQ12" s="19">
        <f>'[2]Դասարան կոմպլեկտավորում'!AI13</f>
        <v>7</v>
      </c>
      <c r="AR12" s="8">
        <f t="shared" si="13"/>
        <v>10.333333333333334</v>
      </c>
      <c r="AS12" s="19">
        <f>'[2]Հունվար 2020'!AI14</f>
        <v>17</v>
      </c>
      <c r="AT12" s="19">
        <f>'[2]Դասարան կոմպլեկտավորում'!AK13</f>
        <v>12</v>
      </c>
      <c r="AU12" s="8">
        <f t="shared" si="14"/>
        <v>15.333333333333334</v>
      </c>
      <c r="AV12" s="20">
        <f t="shared" si="20"/>
        <v>36</v>
      </c>
      <c r="AW12" s="20">
        <f t="shared" si="20"/>
        <v>31</v>
      </c>
      <c r="AX12" s="20">
        <f t="shared" si="15"/>
        <v>34.333333333333336</v>
      </c>
      <c r="AY12" s="21">
        <f t="shared" si="21"/>
        <v>186</v>
      </c>
      <c r="AZ12" s="21">
        <f t="shared" si="21"/>
        <v>185</v>
      </c>
      <c r="BA12" s="21">
        <f t="shared" si="16"/>
        <v>185.66666666666666</v>
      </c>
      <c r="BC12" s="22">
        <v>1</v>
      </c>
      <c r="BD12" s="24"/>
      <c r="BE12" s="24"/>
    </row>
    <row r="13" spans="1:57" ht="21" customHeight="1" x14ac:dyDescent="0.25">
      <c r="A13">
        <v>9</v>
      </c>
      <c r="B13" s="18" t="str">
        <f>'[2]Դասարան կոմպլեկտավորում'!C14</f>
        <v>Անտառուտի մ/դ</v>
      </c>
      <c r="C13" s="18">
        <f>'[2]Հունվար 2020'!G15</f>
        <v>0</v>
      </c>
      <c r="D13" s="18">
        <f>'[2]Դասարան կոմպլեկտավորում'!H14</f>
        <v>0</v>
      </c>
      <c r="E13" s="8">
        <f t="shared" si="0"/>
        <v>0</v>
      </c>
      <c r="F13" s="19">
        <f>'[2]Հունվար 2020'!I15</f>
        <v>9</v>
      </c>
      <c r="G13" s="19">
        <f>'[2]Դասարան կոմպլեկտավորում'!K14</f>
        <v>0</v>
      </c>
      <c r="H13" s="8">
        <f t="shared" si="1"/>
        <v>6</v>
      </c>
      <c r="I13" s="19">
        <f>'[2]Հունվար 2020'!K15</f>
        <v>4</v>
      </c>
      <c r="J13" s="19">
        <f>'[2]Դասարան կոմպլեկտավորում'!M14</f>
        <v>9</v>
      </c>
      <c r="K13" s="8">
        <f t="shared" si="2"/>
        <v>5.666666666666667</v>
      </c>
      <c r="L13" s="19">
        <f>'[2]Հունվար 2020'!M15</f>
        <v>15</v>
      </c>
      <c r="M13" s="19">
        <f>'[2]Դասարան կոմպլեկտավորում'!O14</f>
        <v>4</v>
      </c>
      <c r="N13" s="8">
        <f t="shared" si="3"/>
        <v>11.333333333333334</v>
      </c>
      <c r="O13" s="19">
        <f>'[2]Հունվար 2020'!O15</f>
        <v>10</v>
      </c>
      <c r="P13" s="19">
        <f>'[2]Դասարան կոմպլեկտավորում'!Q14</f>
        <v>15</v>
      </c>
      <c r="Q13" s="8">
        <f t="shared" si="4"/>
        <v>11.666666666666666</v>
      </c>
      <c r="R13" s="20">
        <f t="shared" si="17"/>
        <v>38</v>
      </c>
      <c r="S13" s="20">
        <f t="shared" si="18"/>
        <v>28</v>
      </c>
      <c r="T13" s="20">
        <f t="shared" si="5"/>
        <v>34.666666666666664</v>
      </c>
      <c r="U13" s="19">
        <f>'[2]Հունվար 2020'!S15</f>
        <v>6</v>
      </c>
      <c r="V13" s="19">
        <f>'[2]Դասարան կոմպլեկտավորում'!U14</f>
        <v>10</v>
      </c>
      <c r="W13" s="8">
        <f t="shared" si="6"/>
        <v>7.333333333333333</v>
      </c>
      <c r="X13" s="19">
        <f>'[2]Հունվար 2020'!U15</f>
        <v>6</v>
      </c>
      <c r="Y13" s="19">
        <f>'[2]Դասարան կոմպլեկտավորում'!W14</f>
        <v>6</v>
      </c>
      <c r="Z13" s="8">
        <f t="shared" si="7"/>
        <v>6</v>
      </c>
      <c r="AA13" s="19">
        <f>'[2]Հունվար 2020'!W15</f>
        <v>13</v>
      </c>
      <c r="AB13" s="19">
        <f>'[2]Դասարան կոմպլեկտավորում'!Y14</f>
        <v>6</v>
      </c>
      <c r="AC13" s="8">
        <f t="shared" si="8"/>
        <v>10.666666666666666</v>
      </c>
      <c r="AD13" s="19">
        <f>'[2]Հունվար 2020'!Y15</f>
        <v>8</v>
      </c>
      <c r="AE13" s="19">
        <f>'[2]Դասարան կոմպլեկտավորում'!AA14</f>
        <v>13</v>
      </c>
      <c r="AF13" s="8">
        <f t="shared" si="9"/>
        <v>9.6666666666666661</v>
      </c>
      <c r="AG13" s="19">
        <f>'[2]Հունվար 2020'!AA15</f>
        <v>9</v>
      </c>
      <c r="AH13" s="19">
        <f>'[2]Դասարան կոմպլեկտավորում'!AC14</f>
        <v>8</v>
      </c>
      <c r="AI13" s="8">
        <f t="shared" si="10"/>
        <v>8.6666666666666661</v>
      </c>
      <c r="AJ13" s="20">
        <f t="shared" si="19"/>
        <v>42</v>
      </c>
      <c r="AK13" s="20">
        <f t="shared" si="19"/>
        <v>43</v>
      </c>
      <c r="AL13" s="20">
        <f t="shared" si="11"/>
        <v>42.333333333333336</v>
      </c>
      <c r="AM13" s="19">
        <f>'[2]Հունվար 2020'!AE15</f>
        <v>5</v>
      </c>
      <c r="AN13" s="19">
        <f>'[2]Դասարան կոմպլեկտավորում'!AG14</f>
        <v>9</v>
      </c>
      <c r="AO13" s="8">
        <f t="shared" si="12"/>
        <v>6.333333333333333</v>
      </c>
      <c r="AP13" s="19">
        <f>'[2]Հունվար 2020'!AG15</f>
        <v>9</v>
      </c>
      <c r="AQ13" s="19">
        <f>'[2]Դասարան կոմպլեկտավորում'!AI14</f>
        <v>5</v>
      </c>
      <c r="AR13" s="8">
        <f t="shared" si="13"/>
        <v>7.666666666666667</v>
      </c>
      <c r="AS13" s="19">
        <f>'[2]Հունվար 2020'!AI15</f>
        <v>7</v>
      </c>
      <c r="AT13" s="19">
        <f>'[2]Դասարան կոմպլեկտավորում'!AK14</f>
        <v>9</v>
      </c>
      <c r="AU13" s="8">
        <f t="shared" si="14"/>
        <v>7.666666666666667</v>
      </c>
      <c r="AV13" s="20">
        <f t="shared" si="20"/>
        <v>21</v>
      </c>
      <c r="AW13" s="20">
        <f t="shared" si="20"/>
        <v>23</v>
      </c>
      <c r="AX13" s="20">
        <f t="shared" si="15"/>
        <v>21.666666666666668</v>
      </c>
      <c r="AY13" s="21">
        <f t="shared" si="21"/>
        <v>101</v>
      </c>
      <c r="AZ13" s="21">
        <f t="shared" si="21"/>
        <v>94</v>
      </c>
      <c r="BA13" s="21">
        <f t="shared" si="16"/>
        <v>98.666666666666671</v>
      </c>
      <c r="BC13" s="22"/>
      <c r="BD13" s="24"/>
      <c r="BE13" s="24"/>
    </row>
    <row r="14" spans="1:57" ht="21" customHeight="1" x14ac:dyDescent="0.25">
      <c r="A14">
        <v>10</v>
      </c>
      <c r="B14" s="18" t="str">
        <f>'[2]Դասարան կոմպլեկտավորում'!C15</f>
        <v>Արագածոտնի մ/դ</v>
      </c>
      <c r="C14" s="18">
        <f>'[2]Հունվար 2020'!G16</f>
        <v>11</v>
      </c>
      <c r="D14" s="18">
        <f>'[2]Դասարան կոմպլեկտավորում'!H15</f>
        <v>14</v>
      </c>
      <c r="E14" s="8">
        <f t="shared" si="0"/>
        <v>12</v>
      </c>
      <c r="F14" s="19">
        <f>'[2]Հունվար 2020'!I16</f>
        <v>15</v>
      </c>
      <c r="G14" s="19">
        <f>'[2]Դասարան կոմպլեկտավորում'!K15</f>
        <v>11</v>
      </c>
      <c r="H14" s="8">
        <f t="shared" si="1"/>
        <v>13.666666666666666</v>
      </c>
      <c r="I14" s="19">
        <f>'[2]Հունվար 2020'!K16</f>
        <v>16</v>
      </c>
      <c r="J14" s="19">
        <f>'[2]Դասարան կոմպլեկտավորում'!M15</f>
        <v>15</v>
      </c>
      <c r="K14" s="8">
        <f t="shared" si="2"/>
        <v>15.666666666666666</v>
      </c>
      <c r="L14" s="19">
        <f>'[2]Հունվար 2020'!M16</f>
        <v>10</v>
      </c>
      <c r="M14" s="19">
        <f>'[2]Դասարան կոմպլեկտավորում'!O15</f>
        <v>16</v>
      </c>
      <c r="N14" s="8">
        <f t="shared" si="3"/>
        <v>12</v>
      </c>
      <c r="O14" s="19">
        <f>'[2]Հունվար 2020'!O16</f>
        <v>13</v>
      </c>
      <c r="P14" s="19">
        <f>'[2]Դասարան կոմպլեկտավորում'!Q15</f>
        <v>10</v>
      </c>
      <c r="Q14" s="8">
        <f t="shared" si="4"/>
        <v>12</v>
      </c>
      <c r="R14" s="20">
        <f t="shared" si="17"/>
        <v>54</v>
      </c>
      <c r="S14" s="20">
        <f t="shared" si="18"/>
        <v>52</v>
      </c>
      <c r="T14" s="20">
        <f t="shared" si="5"/>
        <v>53.333333333333336</v>
      </c>
      <c r="U14" s="19">
        <f>'[2]Հունվար 2020'!S16</f>
        <v>24</v>
      </c>
      <c r="V14" s="19">
        <f>'[2]Դասարան կոմպլեկտավորում'!U15</f>
        <v>13</v>
      </c>
      <c r="W14" s="8">
        <f t="shared" si="6"/>
        <v>20.333333333333332</v>
      </c>
      <c r="X14" s="19">
        <f>'[2]Հունվար 2020'!U16</f>
        <v>15</v>
      </c>
      <c r="Y14" s="19">
        <f>'[2]Դասարան կոմպլեկտավորում'!W15</f>
        <v>24</v>
      </c>
      <c r="Z14" s="8">
        <f t="shared" si="7"/>
        <v>18</v>
      </c>
      <c r="AA14" s="19">
        <f>'[2]Հունվար 2020'!W16</f>
        <v>17</v>
      </c>
      <c r="AB14" s="19">
        <f>'[2]Դասարան կոմպլեկտավորում'!Y15</f>
        <v>15</v>
      </c>
      <c r="AC14" s="8">
        <f t="shared" si="8"/>
        <v>16.333333333333332</v>
      </c>
      <c r="AD14" s="19">
        <f>'[2]Հունվար 2020'!Y16</f>
        <v>17</v>
      </c>
      <c r="AE14" s="19">
        <f>'[2]Դասարան կոմպլեկտավորում'!AA15</f>
        <v>17</v>
      </c>
      <c r="AF14" s="8">
        <f t="shared" si="9"/>
        <v>17</v>
      </c>
      <c r="AG14" s="19">
        <f>'[2]Հունվար 2020'!AA16</f>
        <v>14</v>
      </c>
      <c r="AH14" s="19">
        <f>'[2]Դասարան կոմպլեկտավորում'!AC15</f>
        <v>16</v>
      </c>
      <c r="AI14" s="8">
        <f t="shared" si="10"/>
        <v>14.666666666666666</v>
      </c>
      <c r="AJ14" s="20">
        <f t="shared" si="19"/>
        <v>87</v>
      </c>
      <c r="AK14" s="20">
        <f t="shared" si="19"/>
        <v>85</v>
      </c>
      <c r="AL14" s="20">
        <f t="shared" si="11"/>
        <v>86.333333333333329</v>
      </c>
      <c r="AM14" s="19">
        <f>'[2]Հունվար 2020'!AE16</f>
        <v>4</v>
      </c>
      <c r="AN14" s="19">
        <f>'[2]Դասարան կոմպլեկտավորում'!AG15</f>
        <v>4</v>
      </c>
      <c r="AO14" s="8">
        <f t="shared" si="12"/>
        <v>4</v>
      </c>
      <c r="AP14" s="19">
        <f>'[2]Հունվար 2020'!AG16</f>
        <v>4</v>
      </c>
      <c r="AQ14" s="19">
        <f>'[2]Դասարան կոմպլեկտավորում'!AI15</f>
        <v>2</v>
      </c>
      <c r="AR14" s="8">
        <f t="shared" si="13"/>
        <v>3.3333333333333335</v>
      </c>
      <c r="AS14" s="19">
        <f>'[2]Հունվար 2020'!AI16</f>
        <v>10</v>
      </c>
      <c r="AT14" s="19">
        <f>'[2]Դասարան կոմպլեկտավորում'!AK15</f>
        <v>4</v>
      </c>
      <c r="AU14" s="8">
        <f t="shared" si="14"/>
        <v>8</v>
      </c>
      <c r="AV14" s="20">
        <f t="shared" si="20"/>
        <v>18</v>
      </c>
      <c r="AW14" s="20">
        <f t="shared" si="20"/>
        <v>10</v>
      </c>
      <c r="AX14" s="20">
        <f t="shared" si="15"/>
        <v>15.333333333333334</v>
      </c>
      <c r="AY14" s="21">
        <f t="shared" si="21"/>
        <v>159</v>
      </c>
      <c r="AZ14" s="21">
        <f t="shared" si="21"/>
        <v>147</v>
      </c>
      <c r="BA14" s="21">
        <f t="shared" si="16"/>
        <v>155</v>
      </c>
      <c r="BC14" s="22"/>
      <c r="BD14" s="24">
        <v>1</v>
      </c>
      <c r="BE14" s="24"/>
    </row>
    <row r="15" spans="1:57" ht="21" customHeight="1" x14ac:dyDescent="0.25">
      <c r="A15">
        <v>11</v>
      </c>
      <c r="B15" s="18" t="str">
        <f>'[2]Դասարան կոմպլեկտավորում'!C16</f>
        <v>Արտաշավանի մ/դ</v>
      </c>
      <c r="C15" s="18">
        <f>'[2]Հունվար 2020'!G17</f>
        <v>11</v>
      </c>
      <c r="D15" s="18">
        <f>'[2]Դասարան կոմպլեկտավորում'!H16</f>
        <v>8</v>
      </c>
      <c r="E15" s="8">
        <f t="shared" si="0"/>
        <v>10</v>
      </c>
      <c r="F15" s="19">
        <f>'[2]Հունվար 2020'!I17</f>
        <v>13</v>
      </c>
      <c r="G15" s="19">
        <f>'[2]Դասարան կոմպլեկտավորում'!K16</f>
        <v>15</v>
      </c>
      <c r="H15" s="8">
        <f t="shared" si="1"/>
        <v>13.666666666666666</v>
      </c>
      <c r="I15" s="19">
        <f>'[2]Հունվար 2020'!K17</f>
        <v>11</v>
      </c>
      <c r="J15" s="19">
        <f>'[2]Դասարան կոմպլեկտավորում'!M16</f>
        <v>12</v>
      </c>
      <c r="K15" s="8">
        <f t="shared" si="2"/>
        <v>11.333333333333334</v>
      </c>
      <c r="L15" s="19">
        <f>'[2]Հունվար 2020'!M17</f>
        <v>14</v>
      </c>
      <c r="M15" s="19">
        <f>'[2]Դասարան կոմպլեկտավորում'!O16</f>
        <v>11</v>
      </c>
      <c r="N15" s="8">
        <f t="shared" si="3"/>
        <v>13</v>
      </c>
      <c r="O15" s="19">
        <f>'[2]Հունվար 2020'!O17</f>
        <v>6</v>
      </c>
      <c r="P15" s="19">
        <f>'[2]Դասարան կոմպլեկտավորում'!Q16</f>
        <v>14</v>
      </c>
      <c r="Q15" s="8">
        <f t="shared" si="4"/>
        <v>8.6666666666666661</v>
      </c>
      <c r="R15" s="20">
        <f t="shared" si="17"/>
        <v>44</v>
      </c>
      <c r="S15" s="20">
        <f t="shared" si="18"/>
        <v>52</v>
      </c>
      <c r="T15" s="20">
        <f t="shared" si="5"/>
        <v>46.666666666666664</v>
      </c>
      <c r="U15" s="19">
        <f>'[2]Հունվար 2020'!S17</f>
        <v>7</v>
      </c>
      <c r="V15" s="19">
        <f>'[2]Դասարան կոմպլեկտավորում'!U16</f>
        <v>6</v>
      </c>
      <c r="W15" s="8">
        <f t="shared" si="6"/>
        <v>6.666666666666667</v>
      </c>
      <c r="X15" s="19">
        <f>'[2]Հունվար 2020'!U17</f>
        <v>9</v>
      </c>
      <c r="Y15" s="19">
        <f>'[2]Դասարան կոմպլեկտավորում'!W16</f>
        <v>8</v>
      </c>
      <c r="Z15" s="8">
        <f t="shared" si="7"/>
        <v>8.6666666666666661</v>
      </c>
      <c r="AA15" s="19">
        <f>'[2]Հունվար 2020'!W17</f>
        <v>10</v>
      </c>
      <c r="AB15" s="19">
        <f>'[2]Դասարան կոմպլեկտավորում'!Y16</f>
        <v>8</v>
      </c>
      <c r="AC15" s="8">
        <f t="shared" si="8"/>
        <v>9.3333333333333339</v>
      </c>
      <c r="AD15" s="19">
        <f>'[2]Հունվար 2020'!Y17</f>
        <v>13</v>
      </c>
      <c r="AE15" s="19">
        <f>'[2]Դասարան կոմպլեկտավորում'!AA16</f>
        <v>10</v>
      </c>
      <c r="AF15" s="8">
        <f t="shared" si="9"/>
        <v>12</v>
      </c>
      <c r="AG15" s="19">
        <f>'[2]Հունվար 2020'!AA17</f>
        <v>9</v>
      </c>
      <c r="AH15" s="19">
        <f>'[2]Դասարան կոմպլեկտավորում'!AC16</f>
        <v>13</v>
      </c>
      <c r="AI15" s="8">
        <f t="shared" si="10"/>
        <v>10.333333333333334</v>
      </c>
      <c r="AJ15" s="20">
        <f t="shared" si="19"/>
        <v>48</v>
      </c>
      <c r="AK15" s="20">
        <f t="shared" si="19"/>
        <v>45</v>
      </c>
      <c r="AL15" s="20">
        <f t="shared" si="11"/>
        <v>47</v>
      </c>
      <c r="AM15" s="19">
        <f>'[2]Հունվար 2020'!AE17</f>
        <v>7</v>
      </c>
      <c r="AN15" s="19">
        <f>'[2]Դասարան կոմպլեկտավորում'!AG16</f>
        <v>8</v>
      </c>
      <c r="AO15" s="8">
        <f t="shared" si="12"/>
        <v>7.333333333333333</v>
      </c>
      <c r="AP15" s="19">
        <f>'[2]Հունվար 2020'!AG17</f>
        <v>4</v>
      </c>
      <c r="AQ15" s="19">
        <f>'[2]Դասարան կոմպլեկտավորում'!AI16</f>
        <v>7</v>
      </c>
      <c r="AR15" s="8">
        <f t="shared" si="13"/>
        <v>5</v>
      </c>
      <c r="AS15" s="19">
        <f>'[2]Հունվար 2020'!AI17</f>
        <v>8</v>
      </c>
      <c r="AT15" s="19">
        <f>'[2]Դասարան կոմպլեկտավորում'!AK16</f>
        <v>4</v>
      </c>
      <c r="AU15" s="8">
        <f t="shared" si="14"/>
        <v>6.666666666666667</v>
      </c>
      <c r="AV15" s="20">
        <f t="shared" si="20"/>
        <v>19</v>
      </c>
      <c r="AW15" s="20">
        <f t="shared" si="20"/>
        <v>19</v>
      </c>
      <c r="AX15" s="20">
        <f t="shared" si="15"/>
        <v>19</v>
      </c>
      <c r="AY15" s="21">
        <f t="shared" si="21"/>
        <v>111</v>
      </c>
      <c r="AZ15" s="21">
        <f t="shared" si="21"/>
        <v>116</v>
      </c>
      <c r="BA15" s="21">
        <f t="shared" si="16"/>
        <v>112.66666666666667</v>
      </c>
      <c r="BC15" s="22"/>
      <c r="BD15" s="24"/>
      <c r="BE15" s="24"/>
    </row>
    <row r="16" spans="1:57" ht="21" customHeight="1" x14ac:dyDescent="0.25">
      <c r="A16">
        <v>12</v>
      </c>
      <c r="B16" s="18" t="str">
        <f>'[2]Դասարան կոմպլեկտավորում'!C17</f>
        <v>Արուճի մ/դ</v>
      </c>
      <c r="C16" s="18">
        <f>'[2]Հունվար 2020'!G18</f>
        <v>16</v>
      </c>
      <c r="D16" s="18">
        <f>'[2]Դասարան կոմպլեկտավորում'!H17</f>
        <v>16</v>
      </c>
      <c r="E16" s="8">
        <f t="shared" si="0"/>
        <v>16</v>
      </c>
      <c r="F16" s="19">
        <f>'[2]Հունվար 2020'!I18</f>
        <v>24</v>
      </c>
      <c r="G16" s="19">
        <f>'[2]Դասարան կոմպլեկտավորում'!K17</f>
        <v>15</v>
      </c>
      <c r="H16" s="8">
        <f t="shared" si="1"/>
        <v>21</v>
      </c>
      <c r="I16" s="19">
        <f>'[2]Հունվար 2020'!K18</f>
        <v>15</v>
      </c>
      <c r="J16" s="19">
        <f>'[2]Դասարան կոմպլեկտավորում'!M17</f>
        <v>22</v>
      </c>
      <c r="K16" s="8">
        <f t="shared" si="2"/>
        <v>17.333333333333332</v>
      </c>
      <c r="L16" s="19">
        <f>'[2]Հունվար 2020'!M18</f>
        <v>16</v>
      </c>
      <c r="M16" s="19">
        <f>'[2]Դասարան կոմպլեկտավորում'!O17</f>
        <v>14</v>
      </c>
      <c r="N16" s="8">
        <f t="shared" si="3"/>
        <v>15.333333333333334</v>
      </c>
      <c r="O16" s="19">
        <f>'[2]Հունվար 2020'!O18</f>
        <v>18</v>
      </c>
      <c r="P16" s="19">
        <f>'[2]Դասարան կոմպլեկտավորում'!Q17</f>
        <v>16</v>
      </c>
      <c r="Q16" s="8">
        <f t="shared" si="4"/>
        <v>17.333333333333332</v>
      </c>
      <c r="R16" s="20">
        <f t="shared" si="17"/>
        <v>73</v>
      </c>
      <c r="S16" s="20">
        <f t="shared" si="18"/>
        <v>67</v>
      </c>
      <c r="T16" s="20">
        <f t="shared" si="5"/>
        <v>71</v>
      </c>
      <c r="U16" s="19">
        <f>'[2]Հունվար 2020'!S18</f>
        <v>16</v>
      </c>
      <c r="V16" s="19">
        <f>'[2]Դասարան կոմպլեկտավորում'!U17</f>
        <v>16</v>
      </c>
      <c r="W16" s="8">
        <f t="shared" si="6"/>
        <v>16</v>
      </c>
      <c r="X16" s="19">
        <f>'[2]Հունվար 2020'!U18</f>
        <v>12</v>
      </c>
      <c r="Y16" s="19">
        <f>'[2]Դասարան կոմպլեկտավորում'!W17</f>
        <v>14</v>
      </c>
      <c r="Z16" s="8">
        <f t="shared" si="7"/>
        <v>12.666666666666666</v>
      </c>
      <c r="AA16" s="19">
        <f>'[2]Հունվար 2020'!W18</f>
        <v>19</v>
      </c>
      <c r="AB16" s="19">
        <f>'[2]Դասարան կոմպլեկտավորում'!Y17</f>
        <v>11</v>
      </c>
      <c r="AC16" s="8">
        <f t="shared" si="8"/>
        <v>16.333333333333332</v>
      </c>
      <c r="AD16" s="19">
        <f>'[2]Հունվար 2020'!Y18</f>
        <v>12</v>
      </c>
      <c r="AE16" s="19">
        <f>'[2]Դասարան կոմպլեկտավորում'!AA17</f>
        <v>19</v>
      </c>
      <c r="AF16" s="8">
        <f t="shared" si="9"/>
        <v>14.333333333333334</v>
      </c>
      <c r="AG16" s="19">
        <f>'[2]Հունվար 2020'!AA18</f>
        <v>11</v>
      </c>
      <c r="AH16" s="19">
        <f>'[2]Դասարան կոմպլեկտավորում'!AC17</f>
        <v>12</v>
      </c>
      <c r="AI16" s="8">
        <f t="shared" si="10"/>
        <v>11.333333333333334</v>
      </c>
      <c r="AJ16" s="20">
        <f t="shared" si="19"/>
        <v>70</v>
      </c>
      <c r="AK16" s="20">
        <f t="shared" si="19"/>
        <v>72</v>
      </c>
      <c r="AL16" s="20">
        <f t="shared" si="11"/>
        <v>70.666666666666671</v>
      </c>
      <c r="AM16" s="19">
        <f>'[2]Հունվար 2020'!AE18</f>
        <v>10</v>
      </c>
      <c r="AN16" s="19">
        <f>'[2]Դասարան կոմպլեկտավորում'!AG17</f>
        <v>11</v>
      </c>
      <c r="AO16" s="8">
        <f t="shared" si="12"/>
        <v>10.333333333333334</v>
      </c>
      <c r="AP16" s="19">
        <f>'[2]Հունվար 2020'!AG18</f>
        <v>9</v>
      </c>
      <c r="AQ16" s="19">
        <f>'[2]Դասարան կոմպլեկտավորում'!AI17</f>
        <v>9</v>
      </c>
      <c r="AR16" s="8">
        <f t="shared" si="13"/>
        <v>9</v>
      </c>
      <c r="AS16" s="19">
        <f>'[2]Հունվար 2020'!AI18</f>
        <v>11</v>
      </c>
      <c r="AT16" s="19">
        <f>'[2]Դասարան կոմպլեկտավորում'!AK17</f>
        <v>8</v>
      </c>
      <c r="AU16" s="8">
        <f t="shared" si="14"/>
        <v>10</v>
      </c>
      <c r="AV16" s="20">
        <f t="shared" si="20"/>
        <v>30</v>
      </c>
      <c r="AW16" s="20">
        <f t="shared" si="20"/>
        <v>28</v>
      </c>
      <c r="AX16" s="20">
        <f t="shared" si="15"/>
        <v>29.333333333333332</v>
      </c>
      <c r="AY16" s="21">
        <f t="shared" si="21"/>
        <v>173</v>
      </c>
      <c r="AZ16" s="21">
        <f t="shared" si="21"/>
        <v>167</v>
      </c>
      <c r="BA16" s="21">
        <f t="shared" si="16"/>
        <v>171</v>
      </c>
      <c r="BC16" s="22">
        <v>4</v>
      </c>
      <c r="BD16" s="24"/>
      <c r="BE16" s="24"/>
    </row>
    <row r="17" spans="1:57" ht="21" customHeight="1" x14ac:dyDescent="0.25">
      <c r="A17">
        <v>13</v>
      </c>
      <c r="B17" s="18" t="str">
        <f>'[2]Դասարան կոմպլեկտավորում'!C18</f>
        <v>Ավանի մ/դ</v>
      </c>
      <c r="C17" s="18">
        <f>'[2]Հունվար 2020'!G19</f>
        <v>12</v>
      </c>
      <c r="D17" s="18">
        <f>'[2]Դասարան կոմպլեկտավորում'!H18</f>
        <v>12</v>
      </c>
      <c r="E17" s="8">
        <f t="shared" si="0"/>
        <v>12</v>
      </c>
      <c r="F17" s="19">
        <f>'[2]Հունվար 2020'!I19</f>
        <v>12</v>
      </c>
      <c r="G17" s="19">
        <f>'[2]Դասարան կոմպլեկտավորում'!K18</f>
        <v>12</v>
      </c>
      <c r="H17" s="8">
        <f t="shared" si="1"/>
        <v>12</v>
      </c>
      <c r="I17" s="19">
        <f>'[2]Հունվար 2020'!K19</f>
        <v>6</v>
      </c>
      <c r="J17" s="19">
        <f>'[2]Դասարան կոմպլեկտավորում'!M18</f>
        <v>12</v>
      </c>
      <c r="K17" s="8">
        <f t="shared" si="2"/>
        <v>8</v>
      </c>
      <c r="L17" s="19">
        <f>'[2]Հունվար 2020'!M19</f>
        <v>16</v>
      </c>
      <c r="M17" s="19">
        <f>'[2]Դասարան կոմպլեկտավորում'!O18</f>
        <v>6</v>
      </c>
      <c r="N17" s="8">
        <f t="shared" si="3"/>
        <v>12.666666666666666</v>
      </c>
      <c r="O17" s="19">
        <f>'[2]Հունվար 2020'!O19</f>
        <v>10</v>
      </c>
      <c r="P17" s="19">
        <f>'[2]Դասարան կոմպլեկտավորում'!Q18</f>
        <v>16</v>
      </c>
      <c r="Q17" s="8">
        <f t="shared" si="4"/>
        <v>12</v>
      </c>
      <c r="R17" s="20">
        <f t="shared" si="17"/>
        <v>44</v>
      </c>
      <c r="S17" s="20">
        <f t="shared" si="18"/>
        <v>46</v>
      </c>
      <c r="T17" s="20">
        <f t="shared" si="5"/>
        <v>44.666666666666664</v>
      </c>
      <c r="U17" s="19">
        <f>'[2]Հունվար 2020'!S19</f>
        <v>13</v>
      </c>
      <c r="V17" s="19">
        <f>'[2]Դասարան կոմպլեկտավորում'!U18</f>
        <v>10</v>
      </c>
      <c r="W17" s="8">
        <f t="shared" si="6"/>
        <v>12</v>
      </c>
      <c r="X17" s="19">
        <f>'[2]Հունվար 2020'!U19</f>
        <v>10</v>
      </c>
      <c r="Y17" s="19">
        <f>'[2]Դասարան կոմպլեկտավորում'!W18</f>
        <v>13</v>
      </c>
      <c r="Z17" s="8">
        <f t="shared" si="7"/>
        <v>11</v>
      </c>
      <c r="AA17" s="19">
        <f>'[2]Հունվար 2020'!W19</f>
        <v>10</v>
      </c>
      <c r="AB17" s="19">
        <f>'[2]Դասարան կոմպլեկտավորում'!Y18</f>
        <v>10</v>
      </c>
      <c r="AC17" s="8">
        <f t="shared" si="8"/>
        <v>10</v>
      </c>
      <c r="AD17" s="19">
        <f>'[2]Հունվար 2020'!Y19</f>
        <v>6</v>
      </c>
      <c r="AE17" s="19">
        <f>'[2]Դասարան կոմպլեկտավորում'!AA18</f>
        <v>10</v>
      </c>
      <c r="AF17" s="8">
        <f t="shared" si="9"/>
        <v>7.333333333333333</v>
      </c>
      <c r="AG17" s="19">
        <f>'[2]Հունվար 2020'!AA19</f>
        <v>9</v>
      </c>
      <c r="AH17" s="19">
        <f>'[2]Դասարան կոմպլեկտավորում'!AC18</f>
        <v>6</v>
      </c>
      <c r="AI17" s="8">
        <f t="shared" si="10"/>
        <v>8</v>
      </c>
      <c r="AJ17" s="20">
        <f t="shared" si="19"/>
        <v>48</v>
      </c>
      <c r="AK17" s="20">
        <f t="shared" si="19"/>
        <v>49</v>
      </c>
      <c r="AL17" s="20">
        <f t="shared" si="11"/>
        <v>48.333333333333336</v>
      </c>
      <c r="AM17" s="19">
        <f>'[2]Հունվար 2020'!AE19</f>
        <v>7</v>
      </c>
      <c r="AN17" s="19">
        <f>'[2]Դասարան կոմպլեկտավորում'!AG18</f>
        <v>8</v>
      </c>
      <c r="AO17" s="8">
        <f t="shared" si="12"/>
        <v>7.333333333333333</v>
      </c>
      <c r="AP17" s="19">
        <f>'[2]Հունվար 2020'!AG19</f>
        <v>9</v>
      </c>
      <c r="AQ17" s="19">
        <f>'[2]Դասարան կոմպլեկտավորում'!AI18</f>
        <v>7</v>
      </c>
      <c r="AR17" s="8">
        <f t="shared" si="13"/>
        <v>8.3333333333333339</v>
      </c>
      <c r="AS17" s="19">
        <f>'[2]Հունվար 2020'!AI19</f>
        <v>7</v>
      </c>
      <c r="AT17" s="19">
        <f>'[2]Դասարան կոմպլեկտավորում'!AK18</f>
        <v>9</v>
      </c>
      <c r="AU17" s="8">
        <f t="shared" si="14"/>
        <v>7.666666666666667</v>
      </c>
      <c r="AV17" s="20">
        <f t="shared" si="20"/>
        <v>23</v>
      </c>
      <c r="AW17" s="20">
        <f t="shared" si="20"/>
        <v>24</v>
      </c>
      <c r="AX17" s="20">
        <f t="shared" si="15"/>
        <v>23.333333333333332</v>
      </c>
      <c r="AY17" s="21">
        <f t="shared" si="21"/>
        <v>115</v>
      </c>
      <c r="AZ17" s="21">
        <f t="shared" si="21"/>
        <v>119</v>
      </c>
      <c r="BA17" s="21">
        <f t="shared" si="16"/>
        <v>116.33333333333333</v>
      </c>
      <c r="BC17" s="22"/>
      <c r="BD17" s="24"/>
      <c r="BE17" s="24"/>
    </row>
    <row r="18" spans="1:57" ht="21" customHeight="1" x14ac:dyDescent="0.25">
      <c r="A18">
        <v>14</v>
      </c>
      <c r="B18" s="18" t="str">
        <f>'[2]Դասարան կոմպլեկտավորում'!C19</f>
        <v>Բազմաղբյուրի մ/դ</v>
      </c>
      <c r="C18" s="18">
        <f>'[2]Հունվար 2020'!G20</f>
        <v>10</v>
      </c>
      <c r="D18" s="18">
        <f>'[2]Դասարան կոմպլեկտավորում'!H19</f>
        <v>10</v>
      </c>
      <c r="E18" s="8">
        <f t="shared" si="0"/>
        <v>10</v>
      </c>
      <c r="F18" s="19">
        <f>'[2]Հունվար 2020'!I20</f>
        <v>11</v>
      </c>
      <c r="G18" s="19">
        <f>'[2]Դասարան կոմպլեկտավորում'!K19</f>
        <v>15</v>
      </c>
      <c r="H18" s="8">
        <f t="shared" si="1"/>
        <v>12.333333333333334</v>
      </c>
      <c r="I18" s="19">
        <f>'[2]Հունվար 2020'!K20</f>
        <v>8</v>
      </c>
      <c r="J18" s="19">
        <f>'[2]Դասարան կոմպլեկտավորում'!M19</f>
        <v>9</v>
      </c>
      <c r="K18" s="8">
        <f t="shared" si="2"/>
        <v>8.3333333333333339</v>
      </c>
      <c r="L18" s="19">
        <f>'[2]Հունվար 2020'!M20</f>
        <v>10</v>
      </c>
      <c r="M18" s="19">
        <f>'[2]Դասարան կոմպլեկտավորում'!O19</f>
        <v>9</v>
      </c>
      <c r="N18" s="8">
        <f t="shared" si="3"/>
        <v>9.6666666666666661</v>
      </c>
      <c r="O18" s="19">
        <f>'[2]Հունվար 2020'!O20</f>
        <v>6</v>
      </c>
      <c r="P18" s="19">
        <f>'[2]Դասարան կոմպլեկտավորում'!Q19</f>
        <v>10</v>
      </c>
      <c r="Q18" s="8">
        <f t="shared" si="4"/>
        <v>7.333333333333333</v>
      </c>
      <c r="R18" s="20">
        <f t="shared" si="17"/>
        <v>35</v>
      </c>
      <c r="S18" s="20">
        <f t="shared" si="18"/>
        <v>43</v>
      </c>
      <c r="T18" s="20">
        <f t="shared" si="5"/>
        <v>37.666666666666664</v>
      </c>
      <c r="U18" s="19">
        <f>'[2]Հունվար 2020'!S20</f>
        <v>9</v>
      </c>
      <c r="V18" s="19">
        <f>'[2]Դասարան կոմպլեկտավորում'!U19</f>
        <v>6</v>
      </c>
      <c r="W18" s="8">
        <f t="shared" si="6"/>
        <v>8</v>
      </c>
      <c r="X18" s="19">
        <f>'[2]Հունվար 2020'!U20</f>
        <v>12</v>
      </c>
      <c r="Y18" s="19">
        <f>'[2]Դասարան կոմպլեկտավորում'!W19</f>
        <v>9</v>
      </c>
      <c r="Z18" s="8">
        <f t="shared" si="7"/>
        <v>11</v>
      </c>
      <c r="AA18" s="19">
        <f>'[2]Հունվար 2020'!W20</f>
        <v>3</v>
      </c>
      <c r="AB18" s="19">
        <f>'[2]Դասարան կոմպլեկտավորում'!Y19</f>
        <v>12</v>
      </c>
      <c r="AC18" s="8">
        <f t="shared" si="8"/>
        <v>6</v>
      </c>
      <c r="AD18" s="19">
        <f>'[2]Հունվար 2020'!Y20</f>
        <v>6</v>
      </c>
      <c r="AE18" s="19">
        <f>'[2]Դասարան կոմպլեկտավորում'!AA19</f>
        <v>3</v>
      </c>
      <c r="AF18" s="8">
        <f t="shared" si="9"/>
        <v>5</v>
      </c>
      <c r="AG18" s="19">
        <f>'[2]Հունվար 2020'!AA20</f>
        <v>12</v>
      </c>
      <c r="AH18" s="19">
        <f>'[2]Դասարան կոմպլեկտավորում'!AC19</f>
        <v>5</v>
      </c>
      <c r="AI18" s="8">
        <f t="shared" si="10"/>
        <v>9.6666666666666661</v>
      </c>
      <c r="AJ18" s="20">
        <f t="shared" si="19"/>
        <v>42</v>
      </c>
      <c r="AK18" s="20">
        <f t="shared" si="19"/>
        <v>35</v>
      </c>
      <c r="AL18" s="20">
        <f t="shared" si="11"/>
        <v>39.666666666666664</v>
      </c>
      <c r="AM18" s="19">
        <f>'[2]Հունվար 2020'!AE20</f>
        <v>9</v>
      </c>
      <c r="AN18" s="19">
        <f>'[2]Դասարան կոմպլեկտավորում'!AG19</f>
        <v>11</v>
      </c>
      <c r="AO18" s="8">
        <f t="shared" si="12"/>
        <v>9.6666666666666661</v>
      </c>
      <c r="AP18" s="19">
        <f>'[2]Հունվար 2020'!AG20</f>
        <v>3</v>
      </c>
      <c r="AQ18" s="19">
        <f>'[2]Դասարան կոմպլեկտավորում'!AI19</f>
        <v>8</v>
      </c>
      <c r="AR18" s="8">
        <f t="shared" si="13"/>
        <v>4.666666666666667</v>
      </c>
      <c r="AS18" s="19">
        <f>'[2]Հունվար 2020'!AI20</f>
        <v>8</v>
      </c>
      <c r="AT18" s="19">
        <f>'[2]Դասարան կոմպլեկտավորում'!AK19</f>
        <v>3</v>
      </c>
      <c r="AU18" s="8">
        <f t="shared" si="14"/>
        <v>6.333333333333333</v>
      </c>
      <c r="AV18" s="20">
        <f t="shared" si="20"/>
        <v>20</v>
      </c>
      <c r="AW18" s="20">
        <f t="shared" si="20"/>
        <v>22</v>
      </c>
      <c r="AX18" s="20">
        <f t="shared" si="15"/>
        <v>20.666666666666668</v>
      </c>
      <c r="AY18" s="21">
        <f t="shared" si="21"/>
        <v>97</v>
      </c>
      <c r="AZ18" s="21">
        <f t="shared" si="21"/>
        <v>100</v>
      </c>
      <c r="BA18" s="21">
        <f t="shared" si="16"/>
        <v>98</v>
      </c>
      <c r="BC18" s="22">
        <v>1</v>
      </c>
      <c r="BD18" s="24"/>
      <c r="BE18" s="24"/>
    </row>
    <row r="19" spans="1:57" ht="21" customHeight="1" x14ac:dyDescent="0.25">
      <c r="A19">
        <v>15</v>
      </c>
      <c r="B19" s="18" t="str">
        <f>'[2]Դասարան կոմպլեկտավորում'!C20</f>
        <v>Բյուրականի մ/դ</v>
      </c>
      <c r="C19" s="18">
        <f>'[2]Հունվար 2020'!G21</f>
        <v>0</v>
      </c>
      <c r="D19" s="18">
        <f>'[2]Դասարան կոմպլեկտավորում'!H20</f>
        <v>0</v>
      </c>
      <c r="E19" s="8">
        <f t="shared" si="0"/>
        <v>0</v>
      </c>
      <c r="F19" s="19">
        <f>'[2]Հունվար 2020'!I21</f>
        <v>59</v>
      </c>
      <c r="G19" s="19">
        <f>'[2]Դասարան կոմպլեկտավորում'!K20</f>
        <v>38</v>
      </c>
      <c r="H19" s="8">
        <f t="shared" si="1"/>
        <v>52</v>
      </c>
      <c r="I19" s="19">
        <f>'[2]Հունվար 2020'!K21</f>
        <v>42</v>
      </c>
      <c r="J19" s="19">
        <f>'[2]Դասարան կոմպլեկտավորում'!M20</f>
        <v>59</v>
      </c>
      <c r="K19" s="8">
        <f t="shared" si="2"/>
        <v>47.666666666666664</v>
      </c>
      <c r="L19" s="19">
        <f>'[2]Հունվար 2020'!M21</f>
        <v>48</v>
      </c>
      <c r="M19" s="19">
        <f>'[2]Դասարան կոմպլեկտավորում'!O20</f>
        <v>43</v>
      </c>
      <c r="N19" s="8">
        <f t="shared" si="3"/>
        <v>46.333333333333336</v>
      </c>
      <c r="O19" s="19">
        <f>'[2]Հունվար 2020'!O21</f>
        <v>42</v>
      </c>
      <c r="P19" s="19">
        <f>'[2]Դասարան կոմպլեկտավորում'!Q20</f>
        <v>50</v>
      </c>
      <c r="Q19" s="8">
        <f t="shared" si="4"/>
        <v>44.666666666666664</v>
      </c>
      <c r="R19" s="20">
        <f t="shared" si="17"/>
        <v>191</v>
      </c>
      <c r="S19" s="20">
        <f t="shared" si="18"/>
        <v>190</v>
      </c>
      <c r="T19" s="20">
        <f t="shared" si="5"/>
        <v>190.66666666666666</v>
      </c>
      <c r="U19" s="19">
        <f>'[2]Հունվար 2020'!S21</f>
        <v>53</v>
      </c>
      <c r="V19" s="19">
        <f>'[2]Դասարան կոմպլեկտավորում'!U20</f>
        <v>43</v>
      </c>
      <c r="W19" s="8">
        <f t="shared" si="6"/>
        <v>49.666666666666664</v>
      </c>
      <c r="X19" s="19">
        <f>'[2]Հունվար 2020'!U21</f>
        <v>41</v>
      </c>
      <c r="Y19" s="19">
        <f>'[2]Դասարան կոմպլեկտավորում'!W20</f>
        <v>52</v>
      </c>
      <c r="Z19" s="8">
        <f t="shared" si="7"/>
        <v>44.666666666666664</v>
      </c>
      <c r="AA19" s="19">
        <f>'[2]Հունվար 2020'!W21</f>
        <v>40</v>
      </c>
      <c r="AB19" s="19">
        <f>'[2]Դասարան կոմպլեկտավորում'!Y20</f>
        <v>41</v>
      </c>
      <c r="AC19" s="8">
        <f t="shared" si="8"/>
        <v>40.333333333333336</v>
      </c>
      <c r="AD19" s="19">
        <f>'[2]Հունվար 2020'!Y21</f>
        <v>37</v>
      </c>
      <c r="AE19" s="19">
        <f>'[2]Դասարան կոմպլեկտավորում'!AA20</f>
        <v>40</v>
      </c>
      <c r="AF19" s="8">
        <f t="shared" si="9"/>
        <v>38</v>
      </c>
      <c r="AG19" s="19">
        <f>'[2]Հունվար 2020'!AA21</f>
        <v>31</v>
      </c>
      <c r="AH19" s="19">
        <f>'[2]Դասարան կոմպլեկտավորում'!AC20</f>
        <v>37</v>
      </c>
      <c r="AI19" s="8">
        <f t="shared" si="10"/>
        <v>33</v>
      </c>
      <c r="AJ19" s="20">
        <f t="shared" si="19"/>
        <v>202</v>
      </c>
      <c r="AK19" s="20">
        <f t="shared" si="19"/>
        <v>213</v>
      </c>
      <c r="AL19" s="20">
        <f t="shared" si="11"/>
        <v>205.66666666666666</v>
      </c>
      <c r="AM19" s="19">
        <f>'[2]Հունվար 2020'!AE21</f>
        <v>37</v>
      </c>
      <c r="AN19" s="19">
        <f>'[2]Դասարան կոմպլեկտավորում'!AG20</f>
        <v>25</v>
      </c>
      <c r="AO19" s="8">
        <f t="shared" si="12"/>
        <v>33</v>
      </c>
      <c r="AP19" s="19">
        <f>'[2]Հունվար 2020'!AG21</f>
        <v>20</v>
      </c>
      <c r="AQ19" s="19">
        <f>'[2]Դասարան կոմպլեկտավորում'!AI20</f>
        <v>38</v>
      </c>
      <c r="AR19" s="8">
        <f t="shared" si="13"/>
        <v>26</v>
      </c>
      <c r="AS19" s="19">
        <f>'[2]Հունվար 2020'!AI21</f>
        <v>27</v>
      </c>
      <c r="AT19" s="19">
        <f>'[2]Դասարան կոմպլեկտավորում'!AK20</f>
        <v>19</v>
      </c>
      <c r="AU19" s="8">
        <f t="shared" si="14"/>
        <v>24.333333333333332</v>
      </c>
      <c r="AV19" s="20">
        <f t="shared" si="20"/>
        <v>84</v>
      </c>
      <c r="AW19" s="20">
        <f t="shared" si="20"/>
        <v>82</v>
      </c>
      <c r="AX19" s="20">
        <f t="shared" si="15"/>
        <v>83.333333333333329</v>
      </c>
      <c r="AY19" s="21">
        <f t="shared" si="21"/>
        <v>477</v>
      </c>
      <c r="AZ19" s="21">
        <f t="shared" si="21"/>
        <v>485</v>
      </c>
      <c r="BA19" s="21">
        <f t="shared" si="16"/>
        <v>479.66666666666669</v>
      </c>
      <c r="BC19" s="22">
        <v>1</v>
      </c>
      <c r="BD19" s="24">
        <v>2</v>
      </c>
      <c r="BE19" s="24"/>
    </row>
    <row r="20" spans="1:57" ht="21" customHeight="1" x14ac:dyDescent="0.25">
      <c r="A20">
        <v>16</v>
      </c>
      <c r="B20" s="18" t="str">
        <f>'[2]Դասարան կոմպլեկտավորում'!C21</f>
        <v xml:space="preserve">Լեռնարոտի մ/դ </v>
      </c>
      <c r="C20" s="18">
        <f>'[2]Հունվար 2020'!G22</f>
        <v>0</v>
      </c>
      <c r="D20" s="18">
        <f>'[2]Դասարան կոմպլեկտավորում'!H21</f>
        <v>0</v>
      </c>
      <c r="E20" s="8">
        <f t="shared" si="0"/>
        <v>0</v>
      </c>
      <c r="F20" s="19">
        <f>'[2]Հունվար 2020'!I22</f>
        <v>3</v>
      </c>
      <c r="G20" s="19">
        <f>'[2]Դասարան կոմպլեկտավորում'!K21</f>
        <v>5</v>
      </c>
      <c r="H20" s="8">
        <f t="shared" si="1"/>
        <v>3.6666666666666665</v>
      </c>
      <c r="I20" s="19">
        <f>'[2]Հունվար 2020'!K22</f>
        <v>4</v>
      </c>
      <c r="J20" s="19">
        <f>'[2]Դասարան կոմպլեկտավորում'!M21</f>
        <v>3</v>
      </c>
      <c r="K20" s="8">
        <f t="shared" si="2"/>
        <v>3.6666666666666665</v>
      </c>
      <c r="L20" s="19">
        <f>'[2]Հունվար 2020'!M22</f>
        <v>4</v>
      </c>
      <c r="M20" s="19">
        <f>'[2]Դասարան կոմպլեկտավորում'!O21</f>
        <v>4</v>
      </c>
      <c r="N20" s="8">
        <f t="shared" si="3"/>
        <v>4</v>
      </c>
      <c r="O20" s="19">
        <f>'[2]Հունվար 2020'!O22</f>
        <v>5</v>
      </c>
      <c r="P20" s="19">
        <f>'[2]Դասարան կոմպլեկտավորում'!Q21</f>
        <v>4</v>
      </c>
      <c r="Q20" s="8">
        <f t="shared" si="4"/>
        <v>4.666666666666667</v>
      </c>
      <c r="R20" s="20">
        <f t="shared" si="17"/>
        <v>16</v>
      </c>
      <c r="S20" s="20">
        <f t="shared" si="18"/>
        <v>16</v>
      </c>
      <c r="T20" s="20">
        <f t="shared" si="5"/>
        <v>16</v>
      </c>
      <c r="U20" s="19">
        <f>'[2]Հունվար 2020'!S22</f>
        <v>4</v>
      </c>
      <c r="V20" s="19">
        <f>'[2]Դասարան կոմպլեկտավորում'!U21</f>
        <v>5</v>
      </c>
      <c r="W20" s="8">
        <f t="shared" si="6"/>
        <v>4.333333333333333</v>
      </c>
      <c r="X20" s="19">
        <f>'[2]Հունվար 2020'!U22</f>
        <v>5</v>
      </c>
      <c r="Y20" s="19">
        <f>'[2]Դասարան կոմպլեկտավորում'!W21</f>
        <v>4</v>
      </c>
      <c r="Z20" s="8">
        <f t="shared" si="7"/>
        <v>4.666666666666667</v>
      </c>
      <c r="AA20" s="19">
        <f>'[2]Հունվար 2020'!W22</f>
        <v>0</v>
      </c>
      <c r="AB20" s="19">
        <f>'[2]Դասարան կոմպլեկտավորում'!Y21</f>
        <v>5</v>
      </c>
      <c r="AC20" s="8">
        <f t="shared" si="8"/>
        <v>1.6666666666666667</v>
      </c>
      <c r="AD20" s="19">
        <f>'[2]Հունվար 2020'!Y22</f>
        <v>3</v>
      </c>
      <c r="AE20" s="19">
        <f>'[2]Դասարան կոմպլեկտավորում'!AA21</f>
        <v>0</v>
      </c>
      <c r="AF20" s="8">
        <f t="shared" si="9"/>
        <v>2</v>
      </c>
      <c r="AG20" s="19">
        <f>'[2]Հունվար 2020'!AA22</f>
        <v>0</v>
      </c>
      <c r="AH20" s="19">
        <f>'[2]Դասարան կոմպլեկտավորում'!AC21</f>
        <v>3</v>
      </c>
      <c r="AI20" s="8">
        <f t="shared" si="10"/>
        <v>1</v>
      </c>
      <c r="AJ20" s="20">
        <f t="shared" si="19"/>
        <v>12</v>
      </c>
      <c r="AK20" s="20">
        <f t="shared" si="19"/>
        <v>17</v>
      </c>
      <c r="AL20" s="20">
        <f t="shared" si="11"/>
        <v>13.666666666666666</v>
      </c>
      <c r="AM20" s="19">
        <f>'[2]Հունվար 2020'!AE22</f>
        <v>5</v>
      </c>
      <c r="AN20" s="19">
        <f>'[2]Դասարան կոմպլեկտավորում'!AG21</f>
        <v>0</v>
      </c>
      <c r="AO20" s="8">
        <f t="shared" si="12"/>
        <v>3.3333333333333335</v>
      </c>
      <c r="AP20" s="19">
        <f>'[2]Հունվար 2020'!AG22</f>
        <v>5</v>
      </c>
      <c r="AQ20" s="19">
        <f>'[2]Դասարան կոմպլեկտավորում'!AI21</f>
        <v>5</v>
      </c>
      <c r="AR20" s="8">
        <f t="shared" si="13"/>
        <v>5</v>
      </c>
      <c r="AS20" s="19">
        <f>'[2]Հունվար 2020'!AI22</f>
        <v>3</v>
      </c>
      <c r="AT20" s="19">
        <f>'[2]Դասարան կոմպլեկտավորում'!AK21</f>
        <v>5</v>
      </c>
      <c r="AU20" s="8">
        <f t="shared" si="14"/>
        <v>3.6666666666666665</v>
      </c>
      <c r="AV20" s="20">
        <f t="shared" si="20"/>
        <v>13</v>
      </c>
      <c r="AW20" s="20">
        <f t="shared" si="20"/>
        <v>10</v>
      </c>
      <c r="AX20" s="20">
        <f t="shared" si="15"/>
        <v>12</v>
      </c>
      <c r="AY20" s="21">
        <f t="shared" si="21"/>
        <v>41</v>
      </c>
      <c r="AZ20" s="21">
        <f t="shared" si="21"/>
        <v>43</v>
      </c>
      <c r="BA20" s="21">
        <f t="shared" si="16"/>
        <v>41.666666666666664</v>
      </c>
      <c r="BC20" s="22"/>
      <c r="BD20" s="24"/>
      <c r="BE20" s="24"/>
    </row>
    <row r="21" spans="1:57" ht="21" customHeight="1" x14ac:dyDescent="0.25">
      <c r="A21">
        <v>17</v>
      </c>
      <c r="B21" s="18" t="str">
        <f>'[2]Դասարան կոմպլեկտավորում'!C22</f>
        <v xml:space="preserve">Կարբիի մ/դ </v>
      </c>
      <c r="C21" s="18">
        <f>'[2]Հունվար 2020'!G23</f>
        <v>0</v>
      </c>
      <c r="D21" s="18">
        <f>'[2]Դասարան կոմպլեկտավորում'!H22</f>
        <v>0</v>
      </c>
      <c r="E21" s="8">
        <f t="shared" si="0"/>
        <v>0</v>
      </c>
      <c r="F21" s="19">
        <f>'[2]Հունվար 2020'!I23</f>
        <v>54</v>
      </c>
      <c r="G21" s="19">
        <f>'[2]Դասարան կոմպլեկտավորում'!K22</f>
        <v>66</v>
      </c>
      <c r="H21" s="8">
        <f t="shared" si="1"/>
        <v>58</v>
      </c>
      <c r="I21" s="19">
        <f>'[2]Հունվար 2020'!K23</f>
        <v>51</v>
      </c>
      <c r="J21" s="19">
        <f>'[2]Դասարան կոմպլեկտավորում'!M22</f>
        <v>55</v>
      </c>
      <c r="K21" s="8">
        <f t="shared" si="2"/>
        <v>52.333333333333336</v>
      </c>
      <c r="L21" s="19">
        <f>'[2]Հունվար 2020'!M23</f>
        <v>48</v>
      </c>
      <c r="M21" s="19">
        <f>'[2]Դասարան կոմպլեկտավորում'!O22</f>
        <v>54</v>
      </c>
      <c r="N21" s="8">
        <f t="shared" si="3"/>
        <v>50</v>
      </c>
      <c r="O21" s="19">
        <f>'[2]Հունվար 2020'!O23</f>
        <v>67</v>
      </c>
      <c r="P21" s="19">
        <f>'[2]Դասարան կոմպլեկտավորում'!Q22</f>
        <v>48</v>
      </c>
      <c r="Q21" s="8">
        <f t="shared" si="4"/>
        <v>60.666666666666664</v>
      </c>
      <c r="R21" s="20">
        <f t="shared" si="17"/>
        <v>220</v>
      </c>
      <c r="S21" s="20">
        <f t="shared" si="18"/>
        <v>223</v>
      </c>
      <c r="T21" s="20">
        <f t="shared" si="5"/>
        <v>221</v>
      </c>
      <c r="U21" s="19">
        <f>'[2]Հունվար 2020'!S23</f>
        <v>56</v>
      </c>
      <c r="V21" s="19">
        <f>'[2]Դասարան կոմպլեկտավորում'!U22</f>
        <v>66</v>
      </c>
      <c r="W21" s="8">
        <f t="shared" si="6"/>
        <v>59.333333333333336</v>
      </c>
      <c r="X21" s="19">
        <f>'[2]Հունվար 2020'!U23</f>
        <v>58</v>
      </c>
      <c r="Y21" s="19">
        <f>'[2]Դասարան կոմպլեկտավորում'!W22</f>
        <v>55</v>
      </c>
      <c r="Z21" s="8">
        <f t="shared" si="7"/>
        <v>57</v>
      </c>
      <c r="AA21" s="19">
        <f>'[2]Հունվար 2020'!W23</f>
        <v>43</v>
      </c>
      <c r="AB21" s="19">
        <f>'[2]Դասարան կոմպլեկտավորում'!Y22</f>
        <v>58</v>
      </c>
      <c r="AC21" s="8">
        <f t="shared" si="8"/>
        <v>48</v>
      </c>
      <c r="AD21" s="19">
        <f>'[2]Հունվար 2020'!Y23</f>
        <v>50</v>
      </c>
      <c r="AE21" s="19">
        <f>'[2]Դասարան կոմպլեկտավորում'!AA22</f>
        <v>43</v>
      </c>
      <c r="AF21" s="8">
        <f t="shared" si="9"/>
        <v>47.666666666666664</v>
      </c>
      <c r="AG21" s="19">
        <f>'[2]Հունվար 2020'!AA23</f>
        <v>41</v>
      </c>
      <c r="AH21" s="19">
        <f>'[2]Դասարան կոմպլեկտավորում'!AC22</f>
        <v>50</v>
      </c>
      <c r="AI21" s="8">
        <f t="shared" si="10"/>
        <v>44</v>
      </c>
      <c r="AJ21" s="20">
        <f t="shared" si="19"/>
        <v>248</v>
      </c>
      <c r="AK21" s="20">
        <f t="shared" si="19"/>
        <v>272</v>
      </c>
      <c r="AL21" s="20">
        <f t="shared" si="11"/>
        <v>256</v>
      </c>
      <c r="AM21" s="19">
        <f>'[2]Հունվար 2020'!AE23</f>
        <v>39</v>
      </c>
      <c r="AN21" s="19">
        <f>'[2]Դասարան կոմպլեկտավորում'!AG22</f>
        <v>34</v>
      </c>
      <c r="AO21" s="8">
        <f t="shared" si="12"/>
        <v>37.333333333333336</v>
      </c>
      <c r="AP21" s="19">
        <f>'[2]Հունվար 2020'!AG23</f>
        <v>44</v>
      </c>
      <c r="AQ21" s="19">
        <f>'[2]Դասարան կոմպլեկտավորում'!AI22</f>
        <v>37</v>
      </c>
      <c r="AR21" s="8">
        <f t="shared" si="13"/>
        <v>41.666666666666664</v>
      </c>
      <c r="AS21" s="19">
        <f>'[2]Հունվար 2020'!AI23</f>
        <v>28</v>
      </c>
      <c r="AT21" s="19">
        <f>'[2]Դասարան կոմպլեկտավորում'!AK22</f>
        <v>42</v>
      </c>
      <c r="AU21" s="8">
        <f t="shared" si="14"/>
        <v>32.666666666666664</v>
      </c>
      <c r="AV21" s="20">
        <f t="shared" si="20"/>
        <v>111</v>
      </c>
      <c r="AW21" s="20">
        <f t="shared" si="20"/>
        <v>113</v>
      </c>
      <c r="AX21" s="20">
        <f t="shared" si="15"/>
        <v>111.66666666666667</v>
      </c>
      <c r="AY21" s="21">
        <f t="shared" si="21"/>
        <v>579</v>
      </c>
      <c r="AZ21" s="21">
        <f t="shared" si="21"/>
        <v>608</v>
      </c>
      <c r="BA21" s="21">
        <f t="shared" si="16"/>
        <v>588.66666666666663</v>
      </c>
      <c r="BC21" s="22">
        <v>3</v>
      </c>
      <c r="BD21" s="24"/>
      <c r="BE21" s="24"/>
    </row>
    <row r="22" spans="1:57" ht="21" customHeight="1" x14ac:dyDescent="0.25">
      <c r="A22">
        <v>18</v>
      </c>
      <c r="B22" s="18" t="str">
        <f>'[2]Դասարան կոմպլեկտավորում'!C23</f>
        <v xml:space="preserve">Կարինի մ/դ </v>
      </c>
      <c r="C22" s="18">
        <f>'[2]Հունվար 2020'!G24</f>
        <v>0</v>
      </c>
      <c r="D22" s="18">
        <f>'[2]Դասարան կոմպլեկտավորում'!H23</f>
        <v>0</v>
      </c>
      <c r="E22" s="8">
        <f t="shared" si="0"/>
        <v>0</v>
      </c>
      <c r="F22" s="19">
        <f>'[2]Հունվար 2020'!I24</f>
        <v>4</v>
      </c>
      <c r="G22" s="19">
        <f>'[2]Դասարան կոմպլեկտավորում'!K23</f>
        <v>5</v>
      </c>
      <c r="H22" s="8">
        <f t="shared" si="1"/>
        <v>4.333333333333333</v>
      </c>
      <c r="I22" s="19">
        <f>'[2]Հունվար 2020'!K24</f>
        <v>11</v>
      </c>
      <c r="J22" s="19">
        <f>'[2]Դասարան կոմպլեկտավորում'!M23</f>
        <v>7</v>
      </c>
      <c r="K22" s="8">
        <f t="shared" si="2"/>
        <v>9.6666666666666661</v>
      </c>
      <c r="L22" s="19">
        <f>'[2]Հունվար 2020'!M24</f>
        <v>6</v>
      </c>
      <c r="M22" s="19">
        <f>'[2]Դասարան կոմպլեկտավորում'!O23</f>
        <v>10</v>
      </c>
      <c r="N22" s="8">
        <f t="shared" si="3"/>
        <v>7.333333333333333</v>
      </c>
      <c r="O22" s="19">
        <f>'[2]Հունվար 2020'!O24</f>
        <v>12</v>
      </c>
      <c r="P22" s="19">
        <f>'[2]Դասարան կոմպլեկտավորում'!Q23</f>
        <v>7</v>
      </c>
      <c r="Q22" s="8">
        <f t="shared" si="4"/>
        <v>10.333333333333334</v>
      </c>
      <c r="R22" s="20">
        <f t="shared" si="17"/>
        <v>33</v>
      </c>
      <c r="S22" s="20">
        <f t="shared" si="18"/>
        <v>29</v>
      </c>
      <c r="T22" s="20">
        <f t="shared" si="5"/>
        <v>31.666666666666668</v>
      </c>
      <c r="U22" s="19">
        <f>'[2]Հունվար 2020'!S24</f>
        <v>7</v>
      </c>
      <c r="V22" s="19">
        <f>'[2]Դասարան կոմպլեկտավորում'!U23</f>
        <v>13</v>
      </c>
      <c r="W22" s="8">
        <f t="shared" si="6"/>
        <v>9</v>
      </c>
      <c r="X22" s="19">
        <f>'[2]Հունվար 2020'!U24</f>
        <v>11</v>
      </c>
      <c r="Y22" s="19">
        <f>'[2]Դասարան կոմպլեկտավորում'!W23</f>
        <v>8</v>
      </c>
      <c r="Z22" s="8">
        <f t="shared" si="7"/>
        <v>10</v>
      </c>
      <c r="AA22" s="19">
        <f>'[2]Հունվար 2020'!W24</f>
        <v>12</v>
      </c>
      <c r="AB22" s="19">
        <f>'[2]Դասարան կոմպլեկտավորում'!Y23</f>
        <v>11</v>
      </c>
      <c r="AC22" s="8">
        <f t="shared" si="8"/>
        <v>11.666666666666666</v>
      </c>
      <c r="AD22" s="19">
        <f>'[2]Հունվար 2020'!Y24</f>
        <v>15</v>
      </c>
      <c r="AE22" s="19">
        <f>'[2]Դասարան կոմպլեկտավորում'!AA23</f>
        <v>13</v>
      </c>
      <c r="AF22" s="8">
        <f t="shared" si="9"/>
        <v>14.333333333333334</v>
      </c>
      <c r="AG22" s="19">
        <f>'[2]Հունվար 2020'!AA24</f>
        <v>8</v>
      </c>
      <c r="AH22" s="19">
        <f>'[2]Դասարան կոմպլեկտավորում'!AC23</f>
        <v>14</v>
      </c>
      <c r="AI22" s="8">
        <f t="shared" si="10"/>
        <v>10</v>
      </c>
      <c r="AJ22" s="20">
        <f t="shared" si="19"/>
        <v>53</v>
      </c>
      <c r="AK22" s="20">
        <f t="shared" si="19"/>
        <v>59</v>
      </c>
      <c r="AL22" s="20">
        <f t="shared" si="11"/>
        <v>55</v>
      </c>
      <c r="AM22" s="19">
        <f>'[2]Հունվար 2020'!AE24</f>
        <v>6</v>
      </c>
      <c r="AN22" s="19">
        <f>'[2]Դասարան կոմպլեկտավորում'!AG23</f>
        <v>7</v>
      </c>
      <c r="AO22" s="8">
        <f t="shared" si="12"/>
        <v>6.333333333333333</v>
      </c>
      <c r="AP22" s="19">
        <f>'[2]Հունվար 2020'!AG24</f>
        <v>9</v>
      </c>
      <c r="AQ22" s="19">
        <f>'[2]Դասարան կոմպլեկտավորում'!AI23</f>
        <v>4</v>
      </c>
      <c r="AR22" s="8">
        <f t="shared" si="13"/>
        <v>7.333333333333333</v>
      </c>
      <c r="AS22" s="19">
        <f>'[2]Հունվար 2020'!AI24</f>
        <v>8</v>
      </c>
      <c r="AT22" s="19">
        <f>'[2]Դասարան կոմպլեկտավորում'!AK23</f>
        <v>8</v>
      </c>
      <c r="AU22" s="8">
        <f t="shared" si="14"/>
        <v>8</v>
      </c>
      <c r="AV22" s="20">
        <f t="shared" si="20"/>
        <v>23</v>
      </c>
      <c r="AW22" s="20">
        <f t="shared" si="20"/>
        <v>19</v>
      </c>
      <c r="AX22" s="20">
        <f t="shared" si="15"/>
        <v>21.666666666666668</v>
      </c>
      <c r="AY22" s="21">
        <f t="shared" si="21"/>
        <v>109</v>
      </c>
      <c r="AZ22" s="21">
        <f t="shared" si="21"/>
        <v>107</v>
      </c>
      <c r="BA22" s="21">
        <f t="shared" si="16"/>
        <v>108.33333333333333</v>
      </c>
      <c r="BC22" s="22">
        <v>4</v>
      </c>
      <c r="BD22" s="24"/>
      <c r="BE22" s="24"/>
    </row>
    <row r="23" spans="1:57" ht="21" customHeight="1" x14ac:dyDescent="0.25">
      <c r="A23">
        <v>19</v>
      </c>
      <c r="B23" s="18" t="str">
        <f>'[2]Դասարան կոմպլեկտավորում'!C24</f>
        <v xml:space="preserve">Կոշի մ/դ </v>
      </c>
      <c r="C23" s="18">
        <f>'[2]Հունվար 2020'!G25</f>
        <v>41</v>
      </c>
      <c r="D23" s="18">
        <f>'[2]Դասարան կոմպլեկտավորում'!H24</f>
        <v>41</v>
      </c>
      <c r="E23" s="8">
        <f t="shared" si="0"/>
        <v>41</v>
      </c>
      <c r="F23" s="19">
        <f>'[2]Հունվար 2020'!I25</f>
        <v>39</v>
      </c>
      <c r="G23" s="19">
        <f>'[2]Դասարան կոմպլեկտավորում'!K24</f>
        <v>40</v>
      </c>
      <c r="H23" s="8">
        <f t="shared" si="1"/>
        <v>39.333333333333336</v>
      </c>
      <c r="I23" s="19">
        <f>'[2]Հունվար 2020'!K25</f>
        <v>43</v>
      </c>
      <c r="J23" s="19">
        <f>'[2]Դասարան կոմպլեկտավորում'!M24</f>
        <v>40</v>
      </c>
      <c r="K23" s="8">
        <f t="shared" si="2"/>
        <v>42</v>
      </c>
      <c r="L23" s="19">
        <f>'[2]Հունվար 2020'!M25</f>
        <v>32</v>
      </c>
      <c r="M23" s="19">
        <f>'[2]Դասարան կոմպլեկտավորում'!O24</f>
        <v>42</v>
      </c>
      <c r="N23" s="8">
        <f t="shared" si="3"/>
        <v>35.333333333333336</v>
      </c>
      <c r="O23" s="19">
        <f>'[2]Հունվար 2020'!O25</f>
        <v>30</v>
      </c>
      <c r="P23" s="19">
        <f>'[2]Դասարան կոմպլեկտավորում'!Q24</f>
        <v>31</v>
      </c>
      <c r="Q23" s="8">
        <f t="shared" si="4"/>
        <v>30.333333333333332</v>
      </c>
      <c r="R23" s="20">
        <f t="shared" si="17"/>
        <v>144</v>
      </c>
      <c r="S23" s="20">
        <f t="shared" si="18"/>
        <v>153</v>
      </c>
      <c r="T23" s="20">
        <f t="shared" si="5"/>
        <v>147</v>
      </c>
      <c r="U23" s="19">
        <f>'[2]Հունվար 2020'!S25</f>
        <v>31</v>
      </c>
      <c r="V23" s="19">
        <f>'[2]Դասարան կոմպլեկտավորում'!U24</f>
        <v>30</v>
      </c>
      <c r="W23" s="8">
        <f t="shared" si="6"/>
        <v>30.666666666666668</v>
      </c>
      <c r="X23" s="19">
        <f>'[2]Հունվար 2020'!U25</f>
        <v>38</v>
      </c>
      <c r="Y23" s="19">
        <f>'[2]Դասարան կոմպլեկտավորում'!W24</f>
        <v>31</v>
      </c>
      <c r="Z23" s="8">
        <f t="shared" si="7"/>
        <v>35.666666666666664</v>
      </c>
      <c r="AA23" s="19">
        <f>'[2]Հունվար 2020'!W25</f>
        <v>31</v>
      </c>
      <c r="AB23" s="19">
        <f>'[2]Դասարան կոմպլեկտավորում'!Y24</f>
        <v>38</v>
      </c>
      <c r="AC23" s="8">
        <f t="shared" si="8"/>
        <v>33.333333333333336</v>
      </c>
      <c r="AD23" s="19">
        <f>'[2]Հունվար 2020'!Y25</f>
        <v>37</v>
      </c>
      <c r="AE23" s="19">
        <f>'[2]Դասարան կոմպլեկտավորում'!AA24</f>
        <v>31</v>
      </c>
      <c r="AF23" s="8">
        <f t="shared" si="9"/>
        <v>35</v>
      </c>
      <c r="AG23" s="19">
        <f>'[2]Հունվար 2020'!AA25</f>
        <v>28</v>
      </c>
      <c r="AH23" s="19">
        <f>'[2]Դասարան կոմպլեկտավորում'!AC24</f>
        <v>37</v>
      </c>
      <c r="AI23" s="8">
        <f t="shared" si="10"/>
        <v>31</v>
      </c>
      <c r="AJ23" s="20">
        <f t="shared" si="19"/>
        <v>165</v>
      </c>
      <c r="AK23" s="20">
        <f t="shared" si="19"/>
        <v>167</v>
      </c>
      <c r="AL23" s="20">
        <f t="shared" si="11"/>
        <v>165.66666666666666</v>
      </c>
      <c r="AM23" s="19">
        <f>'[2]Հունվար 2020'!AE25</f>
        <v>28</v>
      </c>
      <c r="AN23" s="19">
        <f>'[2]Դասարան կոմպլեկտավորում'!AG24</f>
        <v>26</v>
      </c>
      <c r="AO23" s="8">
        <f t="shared" si="12"/>
        <v>27.333333333333332</v>
      </c>
      <c r="AP23" s="19">
        <f>'[2]Հունվար 2020'!AG25</f>
        <v>41</v>
      </c>
      <c r="AQ23" s="19">
        <f>'[2]Դասարան կոմպլեկտավորում'!AI24</f>
        <v>27</v>
      </c>
      <c r="AR23" s="8">
        <f t="shared" si="13"/>
        <v>36.333333333333336</v>
      </c>
      <c r="AS23" s="19">
        <f>'[2]Հունվար 2020'!AI25</f>
        <v>31</v>
      </c>
      <c r="AT23" s="19">
        <f>'[2]Դասարան կոմպլեկտավորում'!AK24</f>
        <v>41</v>
      </c>
      <c r="AU23" s="8">
        <f t="shared" si="14"/>
        <v>34.333333333333336</v>
      </c>
      <c r="AV23" s="20">
        <f t="shared" si="20"/>
        <v>100</v>
      </c>
      <c r="AW23" s="20">
        <f t="shared" si="20"/>
        <v>94</v>
      </c>
      <c r="AX23" s="20">
        <f t="shared" si="15"/>
        <v>98</v>
      </c>
      <c r="AY23" s="21">
        <f t="shared" si="21"/>
        <v>409</v>
      </c>
      <c r="AZ23" s="21">
        <f t="shared" si="21"/>
        <v>414</v>
      </c>
      <c r="BA23" s="21">
        <f t="shared" si="16"/>
        <v>410.66666666666669</v>
      </c>
      <c r="BC23" s="22">
        <v>1</v>
      </c>
      <c r="BD23" s="24"/>
      <c r="BE23" s="24"/>
    </row>
    <row r="24" spans="1:57" ht="21" customHeight="1" x14ac:dyDescent="0.25">
      <c r="A24">
        <v>20</v>
      </c>
      <c r="B24" s="18" t="str">
        <f>'[2]Դասարան կոմպլեկտավորում'!C25</f>
        <v>Ղազարավանի մ/դ</v>
      </c>
      <c r="C24" s="18">
        <f>'[2]Հունվար 2020'!G26</f>
        <v>5</v>
      </c>
      <c r="D24" s="18">
        <f>'[2]Դասարան կոմպլեկտավորում'!H25</f>
        <v>4</v>
      </c>
      <c r="E24" s="8">
        <f t="shared" si="0"/>
        <v>4.666666666666667</v>
      </c>
      <c r="F24" s="19">
        <f>'[2]Հունվար 2020'!I26</f>
        <v>7</v>
      </c>
      <c r="G24" s="19">
        <f>'[2]Դասարան կոմպլեկտավորում'!K25</f>
        <v>4</v>
      </c>
      <c r="H24" s="8">
        <f t="shared" si="1"/>
        <v>6</v>
      </c>
      <c r="I24" s="19">
        <f>'[2]Հունվար 2020'!K26</f>
        <v>7</v>
      </c>
      <c r="J24" s="19">
        <f>'[2]Դասարան կոմպլեկտավորում'!M25</f>
        <v>7</v>
      </c>
      <c r="K24" s="8">
        <f t="shared" si="2"/>
        <v>7</v>
      </c>
      <c r="L24" s="19">
        <f>'[2]Հունվար 2020'!M26</f>
        <v>5</v>
      </c>
      <c r="M24" s="19">
        <f>'[2]Դասարան կոմպլեկտավորում'!O25</f>
        <v>7</v>
      </c>
      <c r="N24" s="8">
        <f t="shared" si="3"/>
        <v>5.666666666666667</v>
      </c>
      <c r="O24" s="19">
        <f>'[2]Հունվար 2020'!O26</f>
        <v>6</v>
      </c>
      <c r="P24" s="19">
        <f>'[2]Դասարան կոմպլեկտավորում'!Q25</f>
        <v>5</v>
      </c>
      <c r="Q24" s="8">
        <f t="shared" si="4"/>
        <v>5.666666666666667</v>
      </c>
      <c r="R24" s="20">
        <f t="shared" si="17"/>
        <v>25</v>
      </c>
      <c r="S24" s="20">
        <f t="shared" si="18"/>
        <v>23</v>
      </c>
      <c r="T24" s="20">
        <f t="shared" si="5"/>
        <v>24.333333333333332</v>
      </c>
      <c r="U24" s="19">
        <f>'[2]Հունվար 2020'!S26</f>
        <v>6</v>
      </c>
      <c r="V24" s="19">
        <f>'[2]Դասարան կոմպլեկտավորում'!U25</f>
        <v>6</v>
      </c>
      <c r="W24" s="8">
        <f t="shared" si="6"/>
        <v>6</v>
      </c>
      <c r="X24" s="19">
        <f>'[2]Հունվար 2020'!U26</f>
        <v>6</v>
      </c>
      <c r="Y24" s="19">
        <f>'[2]Դասարան կոմպլեկտավորում'!W25</f>
        <v>6</v>
      </c>
      <c r="Z24" s="8">
        <f t="shared" si="7"/>
        <v>6</v>
      </c>
      <c r="AA24" s="19">
        <f>'[2]Հունվար 2020'!W26</f>
        <v>3</v>
      </c>
      <c r="AB24" s="19">
        <f>'[2]Դասարան կոմպլեկտավորում'!Y25</f>
        <v>6</v>
      </c>
      <c r="AC24" s="8">
        <f t="shared" si="8"/>
        <v>4</v>
      </c>
      <c r="AD24" s="19">
        <f>'[2]Հունվար 2020'!Y26</f>
        <v>6</v>
      </c>
      <c r="AE24" s="19">
        <f>'[2]Դասարան կոմպլեկտավորում'!AA25</f>
        <v>3</v>
      </c>
      <c r="AF24" s="8">
        <f t="shared" si="9"/>
        <v>5</v>
      </c>
      <c r="AG24" s="19">
        <f>'[2]Հունվար 2020'!AA26</f>
        <v>7</v>
      </c>
      <c r="AH24" s="19">
        <f>'[2]Դասարան կոմպլեկտավորում'!AC25</f>
        <v>6</v>
      </c>
      <c r="AI24" s="8">
        <f t="shared" si="10"/>
        <v>6.666666666666667</v>
      </c>
      <c r="AJ24" s="20">
        <f t="shared" si="19"/>
        <v>28</v>
      </c>
      <c r="AK24" s="20">
        <f t="shared" si="19"/>
        <v>27</v>
      </c>
      <c r="AL24" s="20">
        <f t="shared" si="11"/>
        <v>27.666666666666668</v>
      </c>
      <c r="AM24" s="19">
        <f>'[2]Հունվար 2020'!AE26</f>
        <v>4</v>
      </c>
      <c r="AN24" s="19">
        <f>'[2]Դասարան կոմպլեկտավորում'!AG25</f>
        <v>7</v>
      </c>
      <c r="AO24" s="8">
        <f t="shared" si="12"/>
        <v>5</v>
      </c>
      <c r="AP24" s="19">
        <f>'[2]Հունվար 2020'!AG26</f>
        <v>4</v>
      </c>
      <c r="AQ24" s="19">
        <f>'[2]Դասարան կոմպլեկտավորում'!AI25</f>
        <v>4</v>
      </c>
      <c r="AR24" s="8">
        <f t="shared" si="13"/>
        <v>4</v>
      </c>
      <c r="AS24" s="19">
        <f>'[2]Հունվար 2020'!AI26</f>
        <v>6</v>
      </c>
      <c r="AT24" s="19">
        <f>'[2]Դասարան կոմպլեկտավորում'!AK25</f>
        <v>4</v>
      </c>
      <c r="AU24" s="8">
        <f t="shared" si="14"/>
        <v>5.333333333333333</v>
      </c>
      <c r="AV24" s="20">
        <f t="shared" si="20"/>
        <v>14</v>
      </c>
      <c r="AW24" s="20">
        <f t="shared" si="20"/>
        <v>15</v>
      </c>
      <c r="AX24" s="20">
        <f t="shared" si="15"/>
        <v>14.333333333333334</v>
      </c>
      <c r="AY24" s="21">
        <f t="shared" si="21"/>
        <v>67</v>
      </c>
      <c r="AZ24" s="21">
        <f t="shared" si="21"/>
        <v>65</v>
      </c>
      <c r="BA24" s="21">
        <f t="shared" si="16"/>
        <v>66.333333333333329</v>
      </c>
      <c r="BC24" s="22"/>
      <c r="BD24" s="24"/>
      <c r="BE24" s="24"/>
    </row>
    <row r="25" spans="1:57" ht="21" customHeight="1" x14ac:dyDescent="0.25">
      <c r="A25">
        <v>21</v>
      </c>
      <c r="B25" s="18" t="str">
        <f>'[2]Դասարան կոմպլեկտավորում'!C26</f>
        <v>Նոր Ամանոսի մ/դ</v>
      </c>
      <c r="C25" s="18">
        <f>'[2]Հունվար 2020'!G27</f>
        <v>16</v>
      </c>
      <c r="D25" s="18">
        <f>'[2]Դասարան կոմպլեկտավորում'!H26</f>
        <v>16</v>
      </c>
      <c r="E25" s="8">
        <f t="shared" si="0"/>
        <v>16</v>
      </c>
      <c r="F25" s="19">
        <f>'[2]Հունվար 2020'!I27</f>
        <v>9</v>
      </c>
      <c r="G25" s="19">
        <f>'[2]Դասարան կոմպլեկտավորում'!K26</f>
        <v>15</v>
      </c>
      <c r="H25" s="8">
        <f t="shared" si="1"/>
        <v>11</v>
      </c>
      <c r="I25" s="19">
        <f>'[2]Հունվար 2020'!K27</f>
        <v>9</v>
      </c>
      <c r="J25" s="19">
        <f>'[2]Դասարան կոմպլեկտավորում'!M26</f>
        <v>9</v>
      </c>
      <c r="K25" s="8">
        <f t="shared" si="2"/>
        <v>9</v>
      </c>
      <c r="L25" s="19">
        <f>'[2]Հունվար 2020'!M27</f>
        <v>15</v>
      </c>
      <c r="M25" s="19">
        <f>'[2]Դասարան կոմպլեկտավորում'!O26</f>
        <v>9</v>
      </c>
      <c r="N25" s="8">
        <f t="shared" si="3"/>
        <v>13</v>
      </c>
      <c r="O25" s="19">
        <f>'[2]Հունվար 2020'!O27</f>
        <v>14</v>
      </c>
      <c r="P25" s="19">
        <f>'[2]Դասարան կոմպլեկտավորում'!Q26</f>
        <v>15</v>
      </c>
      <c r="Q25" s="8">
        <f t="shared" si="4"/>
        <v>14.333333333333334</v>
      </c>
      <c r="R25" s="20">
        <f t="shared" si="17"/>
        <v>47</v>
      </c>
      <c r="S25" s="20">
        <f t="shared" si="18"/>
        <v>48</v>
      </c>
      <c r="T25" s="20">
        <f t="shared" si="5"/>
        <v>47.333333333333336</v>
      </c>
      <c r="U25" s="19">
        <f>'[2]Հունվար 2020'!S27</f>
        <v>11</v>
      </c>
      <c r="V25" s="19">
        <f>'[2]Դասարան կոմպլեկտավորում'!U26</f>
        <v>13</v>
      </c>
      <c r="W25" s="8">
        <f t="shared" si="6"/>
        <v>11.666666666666666</v>
      </c>
      <c r="X25" s="19">
        <f>'[2]Հունվար 2020'!U27</f>
        <v>11</v>
      </c>
      <c r="Y25" s="19">
        <f>'[2]Դասարան կոմպլեկտավորում'!W26</f>
        <v>11</v>
      </c>
      <c r="Z25" s="8">
        <f t="shared" si="7"/>
        <v>11</v>
      </c>
      <c r="AA25" s="19">
        <f>'[2]Հունվար 2020'!W27</f>
        <v>4</v>
      </c>
      <c r="AB25" s="19">
        <f>'[2]Դասարան կոմպլեկտավորում'!Y26</f>
        <v>11</v>
      </c>
      <c r="AC25" s="8">
        <f t="shared" si="8"/>
        <v>6.333333333333333</v>
      </c>
      <c r="AD25" s="19">
        <f>'[2]Հունվար 2020'!Y27</f>
        <v>4</v>
      </c>
      <c r="AE25" s="19">
        <f>'[2]Դասարան կոմպլեկտավորում'!AA26</f>
        <v>4</v>
      </c>
      <c r="AF25" s="8">
        <f t="shared" si="9"/>
        <v>4</v>
      </c>
      <c r="AG25" s="19">
        <f>'[2]Հունվար 2020'!AA27</f>
        <v>9</v>
      </c>
      <c r="AH25" s="19">
        <f>'[2]Դասարան կոմպլեկտավորում'!AC26</f>
        <v>4</v>
      </c>
      <c r="AI25" s="8">
        <f t="shared" si="10"/>
        <v>7.333333333333333</v>
      </c>
      <c r="AJ25" s="20">
        <f t="shared" si="19"/>
        <v>39</v>
      </c>
      <c r="AK25" s="20">
        <f t="shared" si="19"/>
        <v>43</v>
      </c>
      <c r="AL25" s="20">
        <f t="shared" si="11"/>
        <v>40.333333333333336</v>
      </c>
      <c r="AM25" s="19">
        <f>'[2]Հունվար 2020'!AE27</f>
        <v>8</v>
      </c>
      <c r="AN25" s="19">
        <f>'[2]Դասարան կոմպլեկտավորում'!AG26</f>
        <v>9</v>
      </c>
      <c r="AO25" s="8">
        <f t="shared" si="12"/>
        <v>8.3333333333333339</v>
      </c>
      <c r="AP25" s="19">
        <f>'[2]Հունվար 2020'!AG27</f>
        <v>8</v>
      </c>
      <c r="AQ25" s="19">
        <f>'[2]Դասարան կոմպլեկտավորում'!AI26</f>
        <v>8</v>
      </c>
      <c r="AR25" s="8">
        <f t="shared" si="13"/>
        <v>8</v>
      </c>
      <c r="AS25" s="19">
        <f>'[2]Հունվար 2020'!AI27</f>
        <v>7</v>
      </c>
      <c r="AT25" s="19">
        <f>'[2]Դասարան կոմպլեկտավորում'!AK26</f>
        <v>8</v>
      </c>
      <c r="AU25" s="8">
        <f t="shared" si="14"/>
        <v>7.333333333333333</v>
      </c>
      <c r="AV25" s="20">
        <f t="shared" si="20"/>
        <v>23</v>
      </c>
      <c r="AW25" s="20">
        <f t="shared" si="20"/>
        <v>25</v>
      </c>
      <c r="AX25" s="20">
        <f t="shared" si="15"/>
        <v>23.666666666666668</v>
      </c>
      <c r="AY25" s="21">
        <f t="shared" si="21"/>
        <v>109</v>
      </c>
      <c r="AZ25" s="21">
        <f t="shared" si="21"/>
        <v>116</v>
      </c>
      <c r="BA25" s="21">
        <f t="shared" si="16"/>
        <v>111.33333333333333</v>
      </c>
      <c r="BC25" s="22"/>
      <c r="BD25" s="24"/>
      <c r="BE25" s="24"/>
    </row>
    <row r="26" spans="1:57" ht="21" customHeight="1" x14ac:dyDescent="0.25">
      <c r="A26">
        <v>22</v>
      </c>
      <c r="B26" s="18" t="str">
        <f>'[2]Դասարան կոմպլեկտավորում'!C27</f>
        <v>Նոր Եդեսիայի մ/դ</v>
      </c>
      <c r="C26" s="18">
        <f>'[2]Հունվար 2020'!G28</f>
        <v>20</v>
      </c>
      <c r="D26" s="18">
        <f>'[2]Դասարան կոմպլեկտավորում'!H27</f>
        <v>20</v>
      </c>
      <c r="E26" s="8">
        <f t="shared" si="0"/>
        <v>20</v>
      </c>
      <c r="F26" s="19">
        <f>'[2]Հունվար 2020'!I28</f>
        <v>36</v>
      </c>
      <c r="G26" s="19">
        <f>'[2]Դասարան կոմպլեկտավորում'!K27</f>
        <v>22</v>
      </c>
      <c r="H26" s="8">
        <f t="shared" si="1"/>
        <v>31.333333333333332</v>
      </c>
      <c r="I26" s="19">
        <f>'[2]Հունվար 2020'!K28</f>
        <v>19</v>
      </c>
      <c r="J26" s="19">
        <f>'[2]Դասարան կոմպլեկտավորում'!M27</f>
        <v>36</v>
      </c>
      <c r="K26" s="8">
        <f t="shared" si="2"/>
        <v>24.666666666666668</v>
      </c>
      <c r="L26" s="19">
        <f>'[2]Հունվար 2020'!M28</f>
        <v>25</v>
      </c>
      <c r="M26" s="19">
        <f>'[2]Դասարան կոմպլեկտավորում'!O27</f>
        <v>20</v>
      </c>
      <c r="N26" s="8">
        <f t="shared" si="3"/>
        <v>23.333333333333332</v>
      </c>
      <c r="O26" s="19">
        <f>'[2]Հունվար 2020'!O28</f>
        <v>27</v>
      </c>
      <c r="P26" s="19">
        <f>'[2]Դասարան կոմպլեկտավորում'!Q27</f>
        <v>25</v>
      </c>
      <c r="Q26" s="8">
        <f t="shared" si="4"/>
        <v>26.333333333333332</v>
      </c>
      <c r="R26" s="20">
        <f t="shared" si="17"/>
        <v>107</v>
      </c>
      <c r="S26" s="20">
        <f t="shared" si="18"/>
        <v>103</v>
      </c>
      <c r="T26" s="20">
        <f t="shared" si="5"/>
        <v>105.66666666666667</v>
      </c>
      <c r="U26" s="19">
        <f>'[2]Հունվար 2020'!S28</f>
        <v>19</v>
      </c>
      <c r="V26" s="19">
        <f>'[2]Դասարան կոմպլեկտավորում'!U27</f>
        <v>27</v>
      </c>
      <c r="W26" s="8">
        <f t="shared" si="6"/>
        <v>21.666666666666668</v>
      </c>
      <c r="X26" s="19">
        <f>'[2]Հունվար 2020'!U28</f>
        <v>23</v>
      </c>
      <c r="Y26" s="19">
        <f>'[2]Դասարան կոմպլեկտավորում'!W27</f>
        <v>19</v>
      </c>
      <c r="Z26" s="8">
        <f t="shared" si="7"/>
        <v>21.666666666666668</v>
      </c>
      <c r="AA26" s="19">
        <f>'[2]Հունվար 2020'!W28</f>
        <v>16</v>
      </c>
      <c r="AB26" s="19">
        <f>'[2]Դասարան կոմպլեկտավորում'!Y27</f>
        <v>23</v>
      </c>
      <c r="AC26" s="8">
        <f t="shared" si="8"/>
        <v>18.333333333333332</v>
      </c>
      <c r="AD26" s="19">
        <f>'[2]Հունվար 2020'!Y28</f>
        <v>13</v>
      </c>
      <c r="AE26" s="19">
        <f>'[2]Դասարան կոմպլեկտավորում'!AA27</f>
        <v>16</v>
      </c>
      <c r="AF26" s="8">
        <f t="shared" si="9"/>
        <v>14</v>
      </c>
      <c r="AG26" s="19">
        <f>'[2]Հունվար 2020'!AA28</f>
        <v>16</v>
      </c>
      <c r="AH26" s="19">
        <f>'[2]Դասարան կոմպլեկտավորում'!AC27</f>
        <v>13</v>
      </c>
      <c r="AI26" s="8">
        <f t="shared" si="10"/>
        <v>15</v>
      </c>
      <c r="AJ26" s="20">
        <f t="shared" si="19"/>
        <v>87</v>
      </c>
      <c r="AK26" s="20">
        <f t="shared" si="19"/>
        <v>98</v>
      </c>
      <c r="AL26" s="20">
        <f t="shared" si="11"/>
        <v>90.666666666666671</v>
      </c>
      <c r="AM26" s="19">
        <f>'[2]Հունվար 2020'!AE28</f>
        <v>19</v>
      </c>
      <c r="AN26" s="19">
        <f>'[2]Դասարան կոմպլեկտավորում'!AG27</f>
        <v>16</v>
      </c>
      <c r="AO26" s="8">
        <f t="shared" si="12"/>
        <v>18</v>
      </c>
      <c r="AP26" s="19">
        <f>'[2]Հունվար 2020'!AG28</f>
        <v>11</v>
      </c>
      <c r="AQ26" s="19">
        <f>'[2]Դասարան կոմպլեկտավորում'!AI27</f>
        <v>18</v>
      </c>
      <c r="AR26" s="8">
        <f t="shared" si="13"/>
        <v>13.333333333333334</v>
      </c>
      <c r="AS26" s="19">
        <f>'[2]Հունվար 2020'!AI28</f>
        <v>7</v>
      </c>
      <c r="AT26" s="19">
        <f>'[2]Դասարան կոմպլեկտավորում'!AK27</f>
        <v>10</v>
      </c>
      <c r="AU26" s="8">
        <f t="shared" si="14"/>
        <v>8</v>
      </c>
      <c r="AV26" s="20">
        <f t="shared" si="20"/>
        <v>37</v>
      </c>
      <c r="AW26" s="20">
        <f t="shared" si="20"/>
        <v>44</v>
      </c>
      <c r="AX26" s="20">
        <f t="shared" si="15"/>
        <v>39.333333333333336</v>
      </c>
      <c r="AY26" s="21">
        <f t="shared" si="21"/>
        <v>231</v>
      </c>
      <c r="AZ26" s="21">
        <f t="shared" si="21"/>
        <v>245</v>
      </c>
      <c r="BA26" s="21">
        <f t="shared" si="16"/>
        <v>235.66666666666666</v>
      </c>
      <c r="BC26" s="22"/>
      <c r="BD26" s="24"/>
      <c r="BE26" s="24"/>
    </row>
    <row r="27" spans="1:57" ht="21" customHeight="1" x14ac:dyDescent="0.25">
      <c r="A27">
        <v>23</v>
      </c>
      <c r="B27" s="18" t="str">
        <f>'[2]Դասարան կոմպլեկտավորում'!C28</f>
        <v>Շամիրամի հ/դ</v>
      </c>
      <c r="C27" s="18">
        <f>'[2]Հունվար 2020'!G29</f>
        <v>7</v>
      </c>
      <c r="D27" s="18">
        <f>'[2]Դասարան կոմպլեկտավորում'!H28</f>
        <v>7</v>
      </c>
      <c r="E27" s="8">
        <f t="shared" si="0"/>
        <v>7</v>
      </c>
      <c r="F27" s="19">
        <f>'[2]Հունվար 2020'!I29</f>
        <v>11</v>
      </c>
      <c r="G27" s="19">
        <f>'[2]Դասարան կոմպլեկտավորում'!K28</f>
        <v>6</v>
      </c>
      <c r="H27" s="8">
        <f t="shared" si="1"/>
        <v>9.3333333333333339</v>
      </c>
      <c r="I27" s="19">
        <f>'[2]Հունվար 2020'!K29</f>
        <v>10</v>
      </c>
      <c r="J27" s="19">
        <f>'[2]Դասարան կոմպլեկտավորում'!M28</f>
        <v>9</v>
      </c>
      <c r="K27" s="8">
        <f t="shared" si="2"/>
        <v>9.6666666666666661</v>
      </c>
      <c r="L27" s="19">
        <f>'[2]Հունվար 2020'!M29</f>
        <v>9</v>
      </c>
      <c r="M27" s="19">
        <f>'[2]Դասարան կոմպլեկտավորում'!O28</f>
        <v>9</v>
      </c>
      <c r="N27" s="8">
        <f t="shared" si="3"/>
        <v>9</v>
      </c>
      <c r="O27" s="19">
        <f>'[2]Հունվար 2020'!O29</f>
        <v>8</v>
      </c>
      <c r="P27" s="19">
        <f>'[2]Դասարան կոմպլեկտավորում'!Q28</f>
        <v>7</v>
      </c>
      <c r="Q27" s="8">
        <f t="shared" si="4"/>
        <v>7.666666666666667</v>
      </c>
      <c r="R27" s="20">
        <f t="shared" si="17"/>
        <v>38</v>
      </c>
      <c r="S27" s="20">
        <f t="shared" si="18"/>
        <v>31</v>
      </c>
      <c r="T27" s="20">
        <f t="shared" si="5"/>
        <v>35.666666666666664</v>
      </c>
      <c r="U27" s="19">
        <f>'[2]Հունվար 2020'!S29</f>
        <v>11</v>
      </c>
      <c r="V27" s="19">
        <f>'[2]Դասարան կոմպլեկտավորում'!U28</f>
        <v>8</v>
      </c>
      <c r="W27" s="8">
        <f t="shared" si="6"/>
        <v>10</v>
      </c>
      <c r="X27" s="19">
        <f>'[2]Հունվար 2020'!U29</f>
        <v>10</v>
      </c>
      <c r="Y27" s="19">
        <f>'[2]Դասարան կոմպլեկտավորում'!W28</f>
        <v>11</v>
      </c>
      <c r="Z27" s="8">
        <f t="shared" si="7"/>
        <v>10.333333333333334</v>
      </c>
      <c r="AA27" s="19">
        <f>'[2]Հունվար 2020'!W29</f>
        <v>14</v>
      </c>
      <c r="AB27" s="19">
        <f>'[2]Դասարան կոմպլեկտավորում'!Y28</f>
        <v>10</v>
      </c>
      <c r="AC27" s="8">
        <f t="shared" si="8"/>
        <v>12.666666666666666</v>
      </c>
      <c r="AD27" s="19">
        <f>'[2]Հունվար 2020'!Y29</f>
        <v>9</v>
      </c>
      <c r="AE27" s="19">
        <f>'[2]Դասարան կոմպլեկտավորում'!AA28</f>
        <v>13</v>
      </c>
      <c r="AF27" s="8">
        <f t="shared" si="9"/>
        <v>10.333333333333334</v>
      </c>
      <c r="AG27" s="19">
        <f>'[2]Հունվար 2020'!AA29</f>
        <v>11</v>
      </c>
      <c r="AH27" s="19">
        <f>'[2]Դասարան կոմպլեկտավորում'!AC28</f>
        <v>8</v>
      </c>
      <c r="AI27" s="8">
        <f t="shared" si="10"/>
        <v>10</v>
      </c>
      <c r="AJ27" s="20">
        <f t="shared" si="19"/>
        <v>55</v>
      </c>
      <c r="AK27" s="20">
        <f t="shared" si="19"/>
        <v>50</v>
      </c>
      <c r="AL27" s="20">
        <f t="shared" si="11"/>
        <v>53.333333333333336</v>
      </c>
      <c r="AM27" s="19">
        <f>'[2]Հունվար 2020'!AE29</f>
        <v>0</v>
      </c>
      <c r="AN27" s="19">
        <f>'[2]Դասարան կոմպլեկտավորում'!AG28</f>
        <v>0</v>
      </c>
      <c r="AO27" s="8">
        <f t="shared" si="12"/>
        <v>0</v>
      </c>
      <c r="AP27" s="19">
        <f>'[2]Հունվար 2020'!AG29</f>
        <v>0</v>
      </c>
      <c r="AQ27" s="19">
        <f>'[2]Դասարան կոմպլեկտավորում'!AI28</f>
        <v>0</v>
      </c>
      <c r="AR27" s="8">
        <f t="shared" si="13"/>
        <v>0</v>
      </c>
      <c r="AS27" s="19">
        <f>'[2]Հունվար 2020'!AI29</f>
        <v>0</v>
      </c>
      <c r="AT27" s="19">
        <f>'[2]Դասարան կոմպլեկտավորում'!AK28</f>
        <v>0</v>
      </c>
      <c r="AU27" s="8">
        <f t="shared" si="14"/>
        <v>0</v>
      </c>
      <c r="AV27" s="20">
        <f t="shared" si="20"/>
        <v>0</v>
      </c>
      <c r="AW27" s="20">
        <f t="shared" si="20"/>
        <v>0</v>
      </c>
      <c r="AX27" s="20">
        <f t="shared" si="15"/>
        <v>0</v>
      </c>
      <c r="AY27" s="21">
        <f t="shared" si="21"/>
        <v>93</v>
      </c>
      <c r="AZ27" s="21">
        <f t="shared" si="21"/>
        <v>81</v>
      </c>
      <c r="BA27" s="21">
        <f t="shared" si="16"/>
        <v>89</v>
      </c>
      <c r="BC27" s="22"/>
      <c r="BD27" s="24">
        <v>2</v>
      </c>
      <c r="BE27" s="24"/>
    </row>
    <row r="28" spans="1:57" ht="21" customHeight="1" x14ac:dyDescent="0.25">
      <c r="A28">
        <v>24</v>
      </c>
      <c r="B28" s="18" t="str">
        <f>'[2]Դասարան կոմպլեկտավորում'!C29</f>
        <v>Ոսկեհատի  մ/դ</v>
      </c>
      <c r="C28" s="18">
        <f>'[2]Հունվար 2020'!G30</f>
        <v>9</v>
      </c>
      <c r="D28" s="18">
        <f>'[2]Դասարան կոմպլեկտավորում'!H29</f>
        <v>10</v>
      </c>
      <c r="E28" s="8">
        <f t="shared" si="0"/>
        <v>9.3333333333333339</v>
      </c>
      <c r="F28" s="19">
        <f>'[2]Հունվար 2020'!I30</f>
        <v>18</v>
      </c>
      <c r="G28" s="19">
        <f>'[2]Դասարան կոմպլեկտավորում'!K29</f>
        <v>13</v>
      </c>
      <c r="H28" s="8">
        <f t="shared" si="1"/>
        <v>16.333333333333332</v>
      </c>
      <c r="I28" s="19">
        <f>'[2]Հունվար 2020'!K30</f>
        <v>11</v>
      </c>
      <c r="J28" s="19">
        <f>'[2]Դասարան կոմպլեկտավորում'!M29</f>
        <v>18</v>
      </c>
      <c r="K28" s="8">
        <f t="shared" si="2"/>
        <v>13.333333333333334</v>
      </c>
      <c r="L28" s="19">
        <f>'[2]Հունվար 2020'!M30</f>
        <v>17</v>
      </c>
      <c r="M28" s="19">
        <f>'[2]Դասարան կոմպլեկտավորում'!O29</f>
        <v>11</v>
      </c>
      <c r="N28" s="8">
        <f t="shared" si="3"/>
        <v>15</v>
      </c>
      <c r="O28" s="19">
        <f>'[2]Հունվար 2020'!O30</f>
        <v>14</v>
      </c>
      <c r="P28" s="19">
        <f>'[2]Դասարան կոմպլեկտավորում'!Q29</f>
        <v>16</v>
      </c>
      <c r="Q28" s="8">
        <f t="shared" si="4"/>
        <v>14.666666666666666</v>
      </c>
      <c r="R28" s="20">
        <f t="shared" si="17"/>
        <v>60</v>
      </c>
      <c r="S28" s="20">
        <f t="shared" si="18"/>
        <v>58</v>
      </c>
      <c r="T28" s="20">
        <f t="shared" si="5"/>
        <v>59.333333333333336</v>
      </c>
      <c r="U28" s="19">
        <f>'[2]Հունվար 2020'!S30</f>
        <v>18</v>
      </c>
      <c r="V28" s="19">
        <f>'[2]Դասարան կոմպլեկտավորում'!U29</f>
        <v>14</v>
      </c>
      <c r="W28" s="8">
        <f t="shared" si="6"/>
        <v>16.666666666666668</v>
      </c>
      <c r="X28" s="19">
        <f>'[2]Հունվար 2020'!U30</f>
        <v>13</v>
      </c>
      <c r="Y28" s="19">
        <f>'[2]Դասարան կոմպլեկտավորում'!W29</f>
        <v>16</v>
      </c>
      <c r="Z28" s="8">
        <f t="shared" si="7"/>
        <v>14</v>
      </c>
      <c r="AA28" s="19">
        <f>'[2]Հունվար 2020'!W30</f>
        <v>14</v>
      </c>
      <c r="AB28" s="19">
        <f>'[2]Դասարան կոմպլեկտավորում'!Y29</f>
        <v>14</v>
      </c>
      <c r="AC28" s="8">
        <f t="shared" si="8"/>
        <v>14</v>
      </c>
      <c r="AD28" s="19">
        <f>'[2]Հունվար 2020'!Y30</f>
        <v>14</v>
      </c>
      <c r="AE28" s="19">
        <f>'[2]Դասարան կոմպլեկտավորում'!AA29</f>
        <v>14</v>
      </c>
      <c r="AF28" s="8">
        <f t="shared" si="9"/>
        <v>14</v>
      </c>
      <c r="AG28" s="19">
        <f>'[2]Հունվար 2020'!AA30</f>
        <v>6</v>
      </c>
      <c r="AH28" s="19">
        <f>'[2]Դասարան կոմպլեկտավորում'!AC29</f>
        <v>14</v>
      </c>
      <c r="AI28" s="8">
        <f t="shared" si="10"/>
        <v>8.6666666666666661</v>
      </c>
      <c r="AJ28" s="20">
        <f t="shared" si="19"/>
        <v>65</v>
      </c>
      <c r="AK28" s="20">
        <f t="shared" si="19"/>
        <v>72</v>
      </c>
      <c r="AL28" s="20">
        <f t="shared" si="11"/>
        <v>67.333333333333329</v>
      </c>
      <c r="AM28" s="19">
        <f>'[2]Հունվար 2020'!AE30</f>
        <v>15</v>
      </c>
      <c r="AN28" s="19">
        <f>'[2]Դասարան կոմպլեկտավորում'!AG29</f>
        <v>5</v>
      </c>
      <c r="AO28" s="8">
        <f t="shared" si="12"/>
        <v>11.666666666666666</v>
      </c>
      <c r="AP28" s="19">
        <f>'[2]Հունվար 2020'!AG30</f>
        <v>13</v>
      </c>
      <c r="AQ28" s="19">
        <f>'[2]Դասարան կոմպլեկտավորում'!AI29</f>
        <v>15</v>
      </c>
      <c r="AR28" s="8">
        <f t="shared" si="13"/>
        <v>13.666666666666666</v>
      </c>
      <c r="AS28" s="19">
        <f>'[2]Հունվար 2020'!AI30</f>
        <v>13</v>
      </c>
      <c r="AT28" s="19">
        <f>'[2]Դասարան կոմպլեկտավորում'!AK29</f>
        <v>13</v>
      </c>
      <c r="AU28" s="8">
        <f t="shared" si="14"/>
        <v>13</v>
      </c>
      <c r="AV28" s="20">
        <f t="shared" si="20"/>
        <v>41</v>
      </c>
      <c r="AW28" s="20">
        <f t="shared" si="20"/>
        <v>33</v>
      </c>
      <c r="AX28" s="20">
        <f t="shared" si="15"/>
        <v>38.333333333333336</v>
      </c>
      <c r="AY28" s="21">
        <f t="shared" si="21"/>
        <v>166</v>
      </c>
      <c r="AZ28" s="21">
        <f t="shared" si="21"/>
        <v>163</v>
      </c>
      <c r="BA28" s="21">
        <f t="shared" si="16"/>
        <v>165</v>
      </c>
      <c r="BC28" s="22">
        <v>1</v>
      </c>
      <c r="BD28" s="24">
        <v>1</v>
      </c>
      <c r="BE28" s="24">
        <v>1</v>
      </c>
    </row>
    <row r="29" spans="1:57" ht="21" customHeight="1" x14ac:dyDescent="0.25">
      <c r="A29">
        <v>25</v>
      </c>
      <c r="B29" s="18" t="str">
        <f>'[2]Դասարան կոմպլեկտավորում'!C30</f>
        <v>Ոսկեվազի մ/դ</v>
      </c>
      <c r="C29" s="18">
        <f>'[2]Հունվար 2020'!G31</f>
        <v>10</v>
      </c>
      <c r="D29" s="18">
        <f>'[2]Դասարան կոմպլեկտավորում'!H30</f>
        <v>6</v>
      </c>
      <c r="E29" s="8">
        <f t="shared" si="0"/>
        <v>8.6666666666666661</v>
      </c>
      <c r="F29" s="19">
        <f>'[2]Հունվար 2020'!I31</f>
        <v>59</v>
      </c>
      <c r="G29" s="19">
        <f>'[2]Դասարան կոմպլեկտավորում'!K30</f>
        <v>0</v>
      </c>
      <c r="H29" s="8">
        <f t="shared" si="1"/>
        <v>39.333333333333336</v>
      </c>
      <c r="I29" s="19">
        <f>'[2]Հունվար 2020'!K31</f>
        <v>50</v>
      </c>
      <c r="J29" s="19">
        <f>'[2]Դասարան կոմպլեկտավորում'!M30</f>
        <v>58</v>
      </c>
      <c r="K29" s="8">
        <f t="shared" si="2"/>
        <v>52.666666666666664</v>
      </c>
      <c r="L29" s="19">
        <f>'[2]Հունվար 2020'!M31</f>
        <v>53</v>
      </c>
      <c r="M29" s="19">
        <f>'[2]Դասարան կոմպլեկտավորում'!O30</f>
        <v>49</v>
      </c>
      <c r="N29" s="8">
        <f t="shared" si="3"/>
        <v>51.666666666666664</v>
      </c>
      <c r="O29" s="19">
        <f>'[2]Հունվար 2020'!O31</f>
        <v>55</v>
      </c>
      <c r="P29" s="19">
        <f>'[2]Դասարան կոմպլեկտավորում'!Q30</f>
        <v>52</v>
      </c>
      <c r="Q29" s="8">
        <f t="shared" si="4"/>
        <v>54</v>
      </c>
      <c r="R29" s="20">
        <f t="shared" si="17"/>
        <v>217</v>
      </c>
      <c r="S29" s="20">
        <f t="shared" si="18"/>
        <v>159</v>
      </c>
      <c r="T29" s="20">
        <f t="shared" si="5"/>
        <v>197.66666666666666</v>
      </c>
      <c r="U29" s="19">
        <f>'[2]Հունվար 2020'!S31</f>
        <v>48</v>
      </c>
      <c r="V29" s="19">
        <f>'[2]Դասարան կոմպլեկտավորում'!U30</f>
        <v>55</v>
      </c>
      <c r="W29" s="8">
        <f t="shared" si="6"/>
        <v>50.333333333333336</v>
      </c>
      <c r="X29" s="19">
        <f>'[2]Հունվար 2020'!U31</f>
        <v>50</v>
      </c>
      <c r="Y29" s="19">
        <f>'[2]Դասարան կոմպլեկտավորում'!W30</f>
        <v>46</v>
      </c>
      <c r="Z29" s="8">
        <f t="shared" si="7"/>
        <v>48.666666666666664</v>
      </c>
      <c r="AA29" s="19">
        <f>'[2]Հունվար 2020'!W31</f>
        <v>50</v>
      </c>
      <c r="AB29" s="19">
        <f>'[2]Դասարան կոմպլեկտավորում'!Y30</f>
        <v>50</v>
      </c>
      <c r="AC29" s="8">
        <f t="shared" si="8"/>
        <v>50</v>
      </c>
      <c r="AD29" s="19">
        <f>'[2]Հունվար 2020'!Y31</f>
        <v>48</v>
      </c>
      <c r="AE29" s="19">
        <f>'[2]Դասարան կոմպլեկտավորում'!AA30</f>
        <v>50</v>
      </c>
      <c r="AF29" s="8">
        <f t="shared" si="9"/>
        <v>48.666666666666664</v>
      </c>
      <c r="AG29" s="19">
        <f>'[2]Հունվար 2020'!AA31</f>
        <v>53</v>
      </c>
      <c r="AH29" s="19">
        <f>'[2]Դասարան կոմպլեկտավորում'!AC30</f>
        <v>48</v>
      </c>
      <c r="AI29" s="8">
        <f t="shared" si="10"/>
        <v>51.333333333333336</v>
      </c>
      <c r="AJ29" s="20">
        <f t="shared" si="19"/>
        <v>249</v>
      </c>
      <c r="AK29" s="20">
        <f t="shared" si="19"/>
        <v>249</v>
      </c>
      <c r="AL29" s="20">
        <f t="shared" si="11"/>
        <v>249</v>
      </c>
      <c r="AM29" s="19">
        <f>'[2]Հունվար 2020'!AE31</f>
        <v>43</v>
      </c>
      <c r="AN29" s="19">
        <f>'[2]Դասարան կոմպլեկտավորում'!AG30</f>
        <v>43</v>
      </c>
      <c r="AO29" s="8">
        <f t="shared" si="12"/>
        <v>43</v>
      </c>
      <c r="AP29" s="19">
        <f>'[2]Հունվար 2020'!AG31</f>
        <v>40</v>
      </c>
      <c r="AQ29" s="19">
        <f>'[2]Դասարան կոմպլեկտավորում'!AI30</f>
        <v>43</v>
      </c>
      <c r="AR29" s="8">
        <f t="shared" si="13"/>
        <v>41</v>
      </c>
      <c r="AS29" s="19">
        <f>'[2]Հունվար 2020'!AI31</f>
        <v>35</v>
      </c>
      <c r="AT29" s="19">
        <f>'[2]Դասարան կոմպլեկտավորում'!AK30</f>
        <v>40</v>
      </c>
      <c r="AU29" s="8">
        <f t="shared" si="14"/>
        <v>36.666666666666664</v>
      </c>
      <c r="AV29" s="20">
        <f t="shared" si="20"/>
        <v>118</v>
      </c>
      <c r="AW29" s="20">
        <f t="shared" si="20"/>
        <v>126</v>
      </c>
      <c r="AX29" s="20">
        <f t="shared" si="15"/>
        <v>120.66666666666667</v>
      </c>
      <c r="AY29" s="21">
        <f t="shared" si="21"/>
        <v>584</v>
      </c>
      <c r="AZ29" s="21">
        <f t="shared" si="21"/>
        <v>534</v>
      </c>
      <c r="BA29" s="21">
        <f t="shared" si="16"/>
        <v>567.33333333333337</v>
      </c>
      <c r="BC29" s="22"/>
      <c r="BD29" s="24"/>
      <c r="BE29" s="24"/>
    </row>
    <row r="30" spans="1:57" ht="21" customHeight="1" x14ac:dyDescent="0.25">
      <c r="A30">
        <v>26</v>
      </c>
      <c r="B30" s="18" t="str">
        <f>'[2]Դասարան կոմպլեկտավորում'!C31</f>
        <v>Սասունիկի մ/դ</v>
      </c>
      <c r="C30" s="18">
        <f>'[2]Հունվար 2020'!G32</f>
        <v>25</v>
      </c>
      <c r="D30" s="18">
        <f>'[2]Դասարան կոմպլեկտավորում'!H31</f>
        <v>34</v>
      </c>
      <c r="E30" s="8">
        <f t="shared" si="0"/>
        <v>28</v>
      </c>
      <c r="F30" s="19">
        <f>'[2]Հունվար 2020'!I32</f>
        <v>43</v>
      </c>
      <c r="G30" s="19">
        <f>'[2]Դասարան կոմպլեկտավորում'!K31</f>
        <v>25</v>
      </c>
      <c r="H30" s="8">
        <f t="shared" si="1"/>
        <v>37</v>
      </c>
      <c r="I30" s="19">
        <f>'[2]Հունվար 2020'!K32</f>
        <v>37</v>
      </c>
      <c r="J30" s="19">
        <f>'[2]Դասարան կոմպլեկտավորում'!M31</f>
        <v>39</v>
      </c>
      <c r="K30" s="8">
        <f t="shared" si="2"/>
        <v>37.666666666666664</v>
      </c>
      <c r="L30" s="19">
        <f>'[2]Հունվար 2020'!M32</f>
        <v>38</v>
      </c>
      <c r="M30" s="19">
        <f>'[2]Դասարան կոմպլեկտավորում'!O31</f>
        <v>37</v>
      </c>
      <c r="N30" s="8">
        <f t="shared" si="3"/>
        <v>37.666666666666664</v>
      </c>
      <c r="O30" s="19">
        <f>'[2]Հունվար 2020'!O32</f>
        <v>34</v>
      </c>
      <c r="P30" s="19">
        <f>'[2]Դասարան կոմպլեկտավորում'!Q31</f>
        <v>36</v>
      </c>
      <c r="Q30" s="8">
        <f t="shared" si="4"/>
        <v>34.666666666666664</v>
      </c>
      <c r="R30" s="20">
        <f t="shared" si="17"/>
        <v>152</v>
      </c>
      <c r="S30" s="20">
        <f t="shared" si="18"/>
        <v>137</v>
      </c>
      <c r="T30" s="20">
        <f t="shared" si="5"/>
        <v>147</v>
      </c>
      <c r="U30" s="19">
        <f>'[2]Հունվար 2020'!S32</f>
        <v>35</v>
      </c>
      <c r="V30" s="19">
        <f>'[2]Դասարան կոմպլեկտավորում'!U31</f>
        <v>30</v>
      </c>
      <c r="W30" s="8">
        <f t="shared" si="6"/>
        <v>33.333333333333336</v>
      </c>
      <c r="X30" s="19">
        <f>'[2]Հունվար 2020'!U32</f>
        <v>32</v>
      </c>
      <c r="Y30" s="19">
        <f>'[2]Դասարան կոմպլեկտավորում'!W31</f>
        <v>35</v>
      </c>
      <c r="Z30" s="8">
        <f t="shared" si="7"/>
        <v>33</v>
      </c>
      <c r="AA30" s="19">
        <f>'[2]Հունվար 2020'!W32</f>
        <v>23</v>
      </c>
      <c r="AB30" s="19">
        <f>'[2]Դասարան կոմպլեկտավորում'!Y31</f>
        <v>32</v>
      </c>
      <c r="AC30" s="8">
        <f t="shared" si="8"/>
        <v>26</v>
      </c>
      <c r="AD30" s="19">
        <f>'[2]Հունվար 2020'!Y32</f>
        <v>30</v>
      </c>
      <c r="AE30" s="19">
        <f>'[2]Դասարան կոմպլեկտավորում'!AA31</f>
        <v>22</v>
      </c>
      <c r="AF30" s="8">
        <f t="shared" si="9"/>
        <v>27.333333333333332</v>
      </c>
      <c r="AG30" s="19">
        <f>'[2]Հունվար 2020'!AA32</f>
        <v>28</v>
      </c>
      <c r="AH30" s="19">
        <f>'[2]Դասարան կոմպլեկտավորում'!AC31</f>
        <v>30</v>
      </c>
      <c r="AI30" s="8">
        <f t="shared" si="10"/>
        <v>28.666666666666668</v>
      </c>
      <c r="AJ30" s="20">
        <f t="shared" si="19"/>
        <v>148</v>
      </c>
      <c r="AK30" s="20">
        <f t="shared" si="19"/>
        <v>149</v>
      </c>
      <c r="AL30" s="20">
        <f t="shared" si="11"/>
        <v>148.33333333333334</v>
      </c>
      <c r="AM30" s="19">
        <f>'[2]Հունվար 2020'!AE32</f>
        <v>42</v>
      </c>
      <c r="AN30" s="19">
        <f>'[2]Դասարան կոմպլեկտավորում'!AG31</f>
        <v>19</v>
      </c>
      <c r="AO30" s="8">
        <f t="shared" si="12"/>
        <v>34.333333333333336</v>
      </c>
      <c r="AP30" s="19">
        <f>'[2]Հունվար 2020'!AG32</f>
        <v>18</v>
      </c>
      <c r="AQ30" s="19">
        <f>'[2]Դասարան կոմպլեկտավորում'!AI31</f>
        <v>39</v>
      </c>
      <c r="AR30" s="8">
        <f t="shared" si="13"/>
        <v>25</v>
      </c>
      <c r="AS30" s="19">
        <f>'[2]Հունվար 2020'!AI32</f>
        <v>20</v>
      </c>
      <c r="AT30" s="19">
        <f>'[2]Դասարան կոմպլեկտավորում'!AK31</f>
        <v>17</v>
      </c>
      <c r="AU30" s="8">
        <f t="shared" si="14"/>
        <v>19</v>
      </c>
      <c r="AV30" s="20">
        <f t="shared" si="20"/>
        <v>80</v>
      </c>
      <c r="AW30" s="20">
        <f t="shared" si="20"/>
        <v>75</v>
      </c>
      <c r="AX30" s="20">
        <f t="shared" si="15"/>
        <v>78.333333333333329</v>
      </c>
      <c r="AY30" s="21">
        <f t="shared" si="21"/>
        <v>380</v>
      </c>
      <c r="AZ30" s="21">
        <f t="shared" si="21"/>
        <v>361</v>
      </c>
      <c r="BA30" s="21">
        <f t="shared" si="16"/>
        <v>373.66666666666669</v>
      </c>
      <c r="BC30" s="22">
        <v>4</v>
      </c>
      <c r="BD30" s="24"/>
      <c r="BE30" s="24"/>
    </row>
    <row r="31" spans="1:57" ht="21" customHeight="1" x14ac:dyDescent="0.25">
      <c r="A31">
        <v>27</v>
      </c>
      <c r="B31" s="18" t="str">
        <f>'[2]Դասարան կոմպլեկտավորում'!C32</f>
        <v xml:space="preserve">Ուշիի մ/դ </v>
      </c>
      <c r="C31" s="18">
        <f>'[2]Հունվար 2020'!G33</f>
        <v>0</v>
      </c>
      <c r="D31" s="18">
        <f>'[2]Դասարան կոմպլեկտավորում'!H32</f>
        <v>0</v>
      </c>
      <c r="E31" s="8">
        <f t="shared" si="0"/>
        <v>0</v>
      </c>
      <c r="F31" s="19">
        <f>'[2]Հունվար 2020'!I33</f>
        <v>19</v>
      </c>
      <c r="G31" s="19">
        <f>'[2]Դասարան կոմպլեկտավորում'!K32</f>
        <v>10</v>
      </c>
      <c r="H31" s="8">
        <f t="shared" si="1"/>
        <v>16</v>
      </c>
      <c r="I31" s="19">
        <f>'[2]Հունվար 2020'!K33</f>
        <v>13</v>
      </c>
      <c r="J31" s="19">
        <f>'[2]Դասարան կոմպլեկտավորում'!M32</f>
        <v>19</v>
      </c>
      <c r="K31" s="8">
        <f t="shared" si="2"/>
        <v>15</v>
      </c>
      <c r="L31" s="19">
        <f>'[2]Հունվար 2020'!M33</f>
        <v>17</v>
      </c>
      <c r="M31" s="19">
        <f>'[2]Դասարան կոմպլեկտավորում'!O32</f>
        <v>12</v>
      </c>
      <c r="N31" s="8">
        <f t="shared" si="3"/>
        <v>15.333333333333334</v>
      </c>
      <c r="O31" s="19">
        <f>'[2]Հունվար 2020'!O33</f>
        <v>18</v>
      </c>
      <c r="P31" s="19">
        <f>'[2]Դասարան կոմպլեկտավորում'!Q32</f>
        <v>17</v>
      </c>
      <c r="Q31" s="8">
        <f t="shared" si="4"/>
        <v>17.666666666666668</v>
      </c>
      <c r="R31" s="20">
        <f t="shared" si="17"/>
        <v>67</v>
      </c>
      <c r="S31" s="20">
        <f t="shared" si="18"/>
        <v>58</v>
      </c>
      <c r="T31" s="20">
        <f t="shared" si="5"/>
        <v>64</v>
      </c>
      <c r="U31" s="19">
        <f>'[2]Հունվար 2020'!S33</f>
        <v>11</v>
      </c>
      <c r="V31" s="19">
        <f>'[2]Դասարան կոմպլեկտավորում'!U32</f>
        <v>19</v>
      </c>
      <c r="W31" s="8">
        <f t="shared" si="6"/>
        <v>13.666666666666666</v>
      </c>
      <c r="X31" s="19">
        <f>'[2]Հունվար 2020'!U33</f>
        <v>12</v>
      </c>
      <c r="Y31" s="19">
        <f>'[2]Դասարան կոմպլեկտավորում'!W32</f>
        <v>11</v>
      </c>
      <c r="Z31" s="8">
        <f t="shared" si="7"/>
        <v>11.666666666666666</v>
      </c>
      <c r="AA31" s="19">
        <f>'[2]Հունվար 2020'!W33</f>
        <v>14</v>
      </c>
      <c r="AB31" s="19">
        <f>'[2]Դասարան կոմպլեկտավորում'!Y32</f>
        <v>12</v>
      </c>
      <c r="AC31" s="8">
        <f t="shared" si="8"/>
        <v>13.333333333333334</v>
      </c>
      <c r="AD31" s="19">
        <f>'[2]Հունվար 2020'!Y33</f>
        <v>16</v>
      </c>
      <c r="AE31" s="19">
        <f>'[2]Դասարան կոմպլեկտավորում'!AA32</f>
        <v>14</v>
      </c>
      <c r="AF31" s="8">
        <f t="shared" si="9"/>
        <v>15.333333333333334</v>
      </c>
      <c r="AG31" s="19">
        <f>'[2]Հունվար 2020'!AA33</f>
        <v>13</v>
      </c>
      <c r="AH31" s="19">
        <f>'[2]Դասարան կոմպլեկտավորում'!AC32</f>
        <v>16</v>
      </c>
      <c r="AI31" s="8">
        <f t="shared" si="10"/>
        <v>14</v>
      </c>
      <c r="AJ31" s="20">
        <f t="shared" si="19"/>
        <v>66</v>
      </c>
      <c r="AK31" s="20">
        <f t="shared" si="19"/>
        <v>72</v>
      </c>
      <c r="AL31" s="20">
        <f t="shared" si="11"/>
        <v>68</v>
      </c>
      <c r="AM31" s="19">
        <f>'[2]Հունվար 2020'!AE33</f>
        <v>17</v>
      </c>
      <c r="AN31" s="19">
        <f>'[2]Դասարան կոմպլեկտավորում'!AG32</f>
        <v>13</v>
      </c>
      <c r="AO31" s="8">
        <f t="shared" si="12"/>
        <v>15.666666666666666</v>
      </c>
      <c r="AP31" s="19">
        <f>'[2]Հունվար 2020'!AG33</f>
        <v>16</v>
      </c>
      <c r="AQ31" s="19">
        <f>'[2]Դասարան կոմպլեկտավորում'!AI32</f>
        <v>17</v>
      </c>
      <c r="AR31" s="8">
        <f t="shared" si="13"/>
        <v>16.333333333333332</v>
      </c>
      <c r="AS31" s="19">
        <f>'[2]Հունվար 2020'!AI33</f>
        <v>7</v>
      </c>
      <c r="AT31" s="19">
        <f>'[2]Դասարան կոմպլեկտավորում'!AK32</f>
        <v>16</v>
      </c>
      <c r="AU31" s="8">
        <f t="shared" si="14"/>
        <v>10</v>
      </c>
      <c r="AV31" s="20">
        <f t="shared" si="20"/>
        <v>40</v>
      </c>
      <c r="AW31" s="20">
        <f t="shared" si="20"/>
        <v>46</v>
      </c>
      <c r="AX31" s="20">
        <f t="shared" si="15"/>
        <v>42</v>
      </c>
      <c r="AY31" s="21">
        <f t="shared" si="21"/>
        <v>173</v>
      </c>
      <c r="AZ31" s="21">
        <f t="shared" si="21"/>
        <v>176</v>
      </c>
      <c r="BA31" s="21">
        <f t="shared" si="16"/>
        <v>174</v>
      </c>
      <c r="BC31" s="22"/>
      <c r="BD31" s="24"/>
      <c r="BE31" s="24"/>
    </row>
    <row r="32" spans="1:57" ht="21" customHeight="1" x14ac:dyDescent="0.25">
      <c r="A32">
        <v>28</v>
      </c>
      <c r="B32" s="18" t="str">
        <f>'[2]Դասարան կոմպլեկտավորում'!C33</f>
        <v>Ուջանի մ/դ</v>
      </c>
      <c r="C32" s="18">
        <f>'[2]Հունվար 2020'!G34</f>
        <v>18</v>
      </c>
      <c r="D32" s="18">
        <f>'[2]Դասարան կոմպլեկտավորում'!H33</f>
        <v>22</v>
      </c>
      <c r="E32" s="8">
        <f t="shared" si="0"/>
        <v>19.333333333333332</v>
      </c>
      <c r="F32" s="19">
        <f>'[2]Հունվար 2020'!I34</f>
        <v>25</v>
      </c>
      <c r="G32" s="19">
        <f>'[2]Դասարան կոմպլեկտավորում'!K33</f>
        <v>19</v>
      </c>
      <c r="H32" s="8">
        <f t="shared" si="1"/>
        <v>23</v>
      </c>
      <c r="I32" s="19">
        <f>'[2]Հունվար 2020'!K34</f>
        <v>15</v>
      </c>
      <c r="J32" s="19">
        <f>'[2]Դասարան կոմպլեկտավորում'!M33</f>
        <v>24</v>
      </c>
      <c r="K32" s="8">
        <f t="shared" si="2"/>
        <v>18</v>
      </c>
      <c r="L32" s="19">
        <f>'[2]Հունվար 2020'!M34</f>
        <v>34</v>
      </c>
      <c r="M32" s="19">
        <f>'[2]Դասարան կոմպլեկտավորում'!O33</f>
        <v>15</v>
      </c>
      <c r="N32" s="8">
        <f t="shared" si="3"/>
        <v>27.666666666666668</v>
      </c>
      <c r="O32" s="19">
        <f>'[2]Հունվար 2020'!O34</f>
        <v>23</v>
      </c>
      <c r="P32" s="19">
        <f>'[2]Դասարան կոմպլեկտավորում'!Q33</f>
        <v>33</v>
      </c>
      <c r="Q32" s="8">
        <f t="shared" si="4"/>
        <v>26.333333333333332</v>
      </c>
      <c r="R32" s="20">
        <f t="shared" si="17"/>
        <v>97</v>
      </c>
      <c r="S32" s="20">
        <f t="shared" si="18"/>
        <v>91</v>
      </c>
      <c r="T32" s="20">
        <f t="shared" si="5"/>
        <v>95</v>
      </c>
      <c r="U32" s="19">
        <f>'[2]Հունվար 2020'!S34</f>
        <v>34</v>
      </c>
      <c r="V32" s="19">
        <f>'[2]Դասարան կոմպլեկտավորում'!U33</f>
        <v>23</v>
      </c>
      <c r="W32" s="8">
        <f t="shared" si="6"/>
        <v>30.333333333333332</v>
      </c>
      <c r="X32" s="19">
        <f>'[2]Հունվար 2020'!U34</f>
        <v>21</v>
      </c>
      <c r="Y32" s="19">
        <f>'[2]Դասարան կոմպլեկտավորում'!W33</f>
        <v>33</v>
      </c>
      <c r="Z32" s="8">
        <f t="shared" si="7"/>
        <v>25</v>
      </c>
      <c r="AA32" s="19">
        <f>'[2]Հունվար 2020'!W34</f>
        <v>20</v>
      </c>
      <c r="AB32" s="19">
        <f>'[2]Դասարան կոմպլեկտավորում'!Y33</f>
        <v>21</v>
      </c>
      <c r="AC32" s="8">
        <f t="shared" si="8"/>
        <v>20.333333333333332</v>
      </c>
      <c r="AD32" s="19">
        <f>'[2]Հունվար 2020'!Y34</f>
        <v>35</v>
      </c>
      <c r="AE32" s="19">
        <f>'[2]Դասարան կոմպլեկտավորում'!AA33</f>
        <v>20</v>
      </c>
      <c r="AF32" s="8">
        <f t="shared" si="9"/>
        <v>30</v>
      </c>
      <c r="AG32" s="19">
        <f>'[2]Հունվար 2020'!AA34</f>
        <v>41</v>
      </c>
      <c r="AH32" s="19">
        <f>'[2]Դասարան կոմպլեկտավորում'!AC33</f>
        <v>35</v>
      </c>
      <c r="AI32" s="8">
        <f t="shared" si="10"/>
        <v>39</v>
      </c>
      <c r="AJ32" s="20">
        <f t="shared" si="19"/>
        <v>151</v>
      </c>
      <c r="AK32" s="20">
        <f t="shared" si="19"/>
        <v>132</v>
      </c>
      <c r="AL32" s="20">
        <f t="shared" si="11"/>
        <v>144.66666666666666</v>
      </c>
      <c r="AM32" s="19">
        <f>'[2]Հունվար 2020'!AE34</f>
        <v>28</v>
      </c>
      <c r="AN32" s="19">
        <f>'[2]Դասարան կոմպլեկտավորում'!AG33</f>
        <v>40</v>
      </c>
      <c r="AO32" s="8">
        <f t="shared" si="12"/>
        <v>32</v>
      </c>
      <c r="AP32" s="19">
        <f>'[2]Հունվար 2020'!AG34</f>
        <v>15</v>
      </c>
      <c r="AQ32" s="19">
        <f>'[2]Դասարան կոմպլեկտավորում'!AI33</f>
        <v>28</v>
      </c>
      <c r="AR32" s="8">
        <f t="shared" si="13"/>
        <v>19.333333333333332</v>
      </c>
      <c r="AS32" s="19">
        <f>'[2]Հունվար 2020'!AI34</f>
        <v>26</v>
      </c>
      <c r="AT32" s="19">
        <f>'[2]Դասարան կոմպլեկտավորում'!AK33</f>
        <v>14</v>
      </c>
      <c r="AU32" s="8">
        <f t="shared" si="14"/>
        <v>22</v>
      </c>
      <c r="AV32" s="20">
        <f t="shared" si="20"/>
        <v>69</v>
      </c>
      <c r="AW32" s="20">
        <f t="shared" si="20"/>
        <v>82</v>
      </c>
      <c r="AX32" s="20">
        <f t="shared" si="15"/>
        <v>73.333333333333329</v>
      </c>
      <c r="AY32" s="21">
        <f t="shared" si="21"/>
        <v>317</v>
      </c>
      <c r="AZ32" s="21">
        <f t="shared" si="21"/>
        <v>305</v>
      </c>
      <c r="BA32" s="21">
        <f t="shared" si="16"/>
        <v>313</v>
      </c>
      <c r="BC32" s="22"/>
      <c r="BD32" s="6">
        <v>1</v>
      </c>
      <c r="BE32" s="24"/>
    </row>
    <row r="33" spans="1:57" ht="21" customHeight="1" x14ac:dyDescent="0.25">
      <c r="A33">
        <v>29</v>
      </c>
      <c r="B33" s="18" t="str">
        <f>'[2]Դասարան կոմպլեկտավորում'!C34</f>
        <v>Փարպիի մ/դ</v>
      </c>
      <c r="C33" s="18">
        <f>'[2]Հունվար 2020'!G35</f>
        <v>3</v>
      </c>
      <c r="D33" s="18">
        <f>'[2]Դասարան կոմպլեկտավորում'!H34</f>
        <v>5</v>
      </c>
      <c r="E33" s="8">
        <f t="shared" si="0"/>
        <v>3.6666666666666665</v>
      </c>
      <c r="F33" s="19">
        <f>'[2]Հունվար 2020'!I35</f>
        <v>12</v>
      </c>
      <c r="G33" s="19">
        <f>'[2]Դասարան կոմպլեկտավորում'!K34</f>
        <v>22</v>
      </c>
      <c r="H33" s="8">
        <f t="shared" si="1"/>
        <v>15.333333333333334</v>
      </c>
      <c r="I33" s="19">
        <f>'[2]Հունվար 2020'!K35</f>
        <v>18</v>
      </c>
      <c r="J33" s="19">
        <f>'[2]Դասարան կոմպլեկտավորում'!M34</f>
        <v>12</v>
      </c>
      <c r="K33" s="8">
        <f t="shared" si="2"/>
        <v>16</v>
      </c>
      <c r="L33" s="19">
        <f>'[2]Հունվար 2020'!M35</f>
        <v>14</v>
      </c>
      <c r="M33" s="19">
        <f>'[2]Դասարան կոմպլեկտավորում'!O34</f>
        <v>19</v>
      </c>
      <c r="N33" s="8">
        <f t="shared" si="3"/>
        <v>15.666666666666666</v>
      </c>
      <c r="O33" s="19">
        <f>'[2]Հունվար 2020'!O35</f>
        <v>18</v>
      </c>
      <c r="P33" s="19">
        <f>'[2]Դասարան կոմպլեկտավորում'!Q34</f>
        <v>14</v>
      </c>
      <c r="Q33" s="8">
        <f t="shared" si="4"/>
        <v>16.666666666666668</v>
      </c>
      <c r="R33" s="20">
        <f t="shared" si="17"/>
        <v>62</v>
      </c>
      <c r="S33" s="20">
        <f t="shared" si="18"/>
        <v>67</v>
      </c>
      <c r="T33" s="20">
        <f t="shared" si="5"/>
        <v>63.666666666666664</v>
      </c>
      <c r="U33" s="19">
        <f>'[2]Հունվար 2020'!S35</f>
        <v>22</v>
      </c>
      <c r="V33" s="19">
        <f>'[2]Դասարան կոմպլեկտավորում'!U34</f>
        <v>18</v>
      </c>
      <c r="W33" s="8">
        <f t="shared" si="6"/>
        <v>20.666666666666668</v>
      </c>
      <c r="X33" s="19">
        <f>'[2]Հունվար 2020'!U35</f>
        <v>22</v>
      </c>
      <c r="Y33" s="19">
        <f>'[2]Դասարան կոմպլեկտավորում'!W34</f>
        <v>22</v>
      </c>
      <c r="Z33" s="8">
        <f t="shared" si="7"/>
        <v>22</v>
      </c>
      <c r="AA33" s="19">
        <f>'[2]Հունվար 2020'!W35</f>
        <v>23</v>
      </c>
      <c r="AB33" s="19">
        <f>'[2]Դասարան կոմպլեկտավորում'!Y34</f>
        <v>22</v>
      </c>
      <c r="AC33" s="8">
        <f t="shared" si="8"/>
        <v>22.666666666666668</v>
      </c>
      <c r="AD33" s="19">
        <f>'[2]Հունվար 2020'!Y35</f>
        <v>17</v>
      </c>
      <c r="AE33" s="19">
        <f>'[2]Դասարան կոմպլեկտավորում'!AA34</f>
        <v>23</v>
      </c>
      <c r="AF33" s="8">
        <f t="shared" si="9"/>
        <v>19</v>
      </c>
      <c r="AG33" s="19">
        <f>'[2]Հունվար 2020'!AA35</f>
        <v>20</v>
      </c>
      <c r="AH33" s="19">
        <f>'[2]Դասարան կոմպլեկտավորում'!AC34</f>
        <v>17</v>
      </c>
      <c r="AI33" s="8">
        <f t="shared" si="10"/>
        <v>19</v>
      </c>
      <c r="AJ33" s="20">
        <f t="shared" si="19"/>
        <v>104</v>
      </c>
      <c r="AK33" s="20">
        <f t="shared" si="19"/>
        <v>102</v>
      </c>
      <c r="AL33" s="20">
        <f t="shared" si="11"/>
        <v>103.33333333333333</v>
      </c>
      <c r="AM33" s="19">
        <f>'[2]Հունվար 2020'!AE35</f>
        <v>18</v>
      </c>
      <c r="AN33" s="19">
        <f>'[2]Դասարան կոմպլեկտավորում'!AG34</f>
        <v>19</v>
      </c>
      <c r="AO33" s="8">
        <f t="shared" si="12"/>
        <v>18.333333333333332</v>
      </c>
      <c r="AP33" s="19">
        <f>'[2]Հունվար 2020'!AG35</f>
        <v>10</v>
      </c>
      <c r="AQ33" s="19">
        <f>'[2]Դասարան կոմպլեկտավորում'!AI34</f>
        <v>18</v>
      </c>
      <c r="AR33" s="8">
        <f t="shared" si="13"/>
        <v>12.666666666666666</v>
      </c>
      <c r="AS33" s="19">
        <f>'[2]Հունվար 2020'!AI35</f>
        <v>19</v>
      </c>
      <c r="AT33" s="19">
        <f>'[2]Դասարան կոմպլեկտավորում'!AK34</f>
        <v>10</v>
      </c>
      <c r="AU33" s="8">
        <f t="shared" si="14"/>
        <v>16</v>
      </c>
      <c r="AV33" s="20">
        <f t="shared" si="20"/>
        <v>47</v>
      </c>
      <c r="AW33" s="20">
        <f t="shared" si="20"/>
        <v>47</v>
      </c>
      <c r="AX33" s="20">
        <f t="shared" si="15"/>
        <v>47</v>
      </c>
      <c r="AY33" s="21">
        <f t="shared" si="21"/>
        <v>213</v>
      </c>
      <c r="AZ33" s="21">
        <f t="shared" si="21"/>
        <v>216</v>
      </c>
      <c r="BA33" s="21">
        <f t="shared" si="16"/>
        <v>214</v>
      </c>
      <c r="BC33" s="22"/>
      <c r="BD33" s="24"/>
      <c r="BE33" s="24"/>
    </row>
    <row r="34" spans="1:57" ht="21" customHeight="1" x14ac:dyDescent="0.25">
      <c r="A34">
        <v>30</v>
      </c>
      <c r="B34" s="18" t="str">
        <f>'[2]Դասարան կոմպլեկտավորում'!C35</f>
        <v>Օհանավանի մ/դ</v>
      </c>
      <c r="C34" s="18">
        <f>'[2]Հունվար 2020'!G36</f>
        <v>12</v>
      </c>
      <c r="D34" s="18">
        <f>'[2]Դասարան կոմպլեկտավորում'!H35</f>
        <v>13</v>
      </c>
      <c r="E34" s="8">
        <f t="shared" si="0"/>
        <v>12.333333333333334</v>
      </c>
      <c r="F34" s="19">
        <f>'[2]Հունվար 2020'!I36</f>
        <v>26</v>
      </c>
      <c r="G34" s="19">
        <f>'[2]Դասարան կոմպլեկտավորում'!K35</f>
        <v>41</v>
      </c>
      <c r="H34" s="8">
        <f t="shared" si="1"/>
        <v>31</v>
      </c>
      <c r="I34" s="19">
        <f>'[2]Հունվար 2020'!K36</f>
        <v>31</v>
      </c>
      <c r="J34" s="19">
        <f>'[2]Դասարան կոմպլեկտավորում'!M35</f>
        <v>26</v>
      </c>
      <c r="K34" s="8">
        <f t="shared" si="2"/>
        <v>29.333333333333332</v>
      </c>
      <c r="L34" s="19">
        <f>'[2]Հունվար 2020'!M36</f>
        <v>23</v>
      </c>
      <c r="M34" s="19">
        <f>'[2]Դասարան կոմպլեկտավորում'!O35</f>
        <v>31</v>
      </c>
      <c r="N34" s="8">
        <f t="shared" si="3"/>
        <v>25.666666666666668</v>
      </c>
      <c r="O34" s="19">
        <f>'[2]Հունվար 2020'!O36</f>
        <v>37</v>
      </c>
      <c r="P34" s="19">
        <f>'[2]Դասարան կոմպլեկտավորում'!Q35</f>
        <v>23</v>
      </c>
      <c r="Q34" s="8">
        <f t="shared" si="4"/>
        <v>32.333333333333336</v>
      </c>
      <c r="R34" s="20">
        <f t="shared" si="17"/>
        <v>117</v>
      </c>
      <c r="S34" s="20">
        <f t="shared" si="18"/>
        <v>121</v>
      </c>
      <c r="T34" s="20">
        <f t="shared" si="5"/>
        <v>118.33333333333333</v>
      </c>
      <c r="U34" s="19">
        <f>'[2]Հունվար 2020'!S36</f>
        <v>40</v>
      </c>
      <c r="V34" s="19">
        <f>'[2]Դասարան կոմպլեկտավորում'!U35</f>
        <v>37</v>
      </c>
      <c r="W34" s="8">
        <f t="shared" si="6"/>
        <v>39</v>
      </c>
      <c r="X34" s="19">
        <f>'[2]Հունվար 2020'!U36</f>
        <v>31</v>
      </c>
      <c r="Y34" s="19">
        <f>'[2]Դասարան կոմպլեկտավորում'!W35</f>
        <v>40</v>
      </c>
      <c r="Z34" s="8">
        <f t="shared" si="7"/>
        <v>34</v>
      </c>
      <c r="AA34" s="19">
        <f>'[2]Հունվար 2020'!W36</f>
        <v>29</v>
      </c>
      <c r="AB34" s="19">
        <f>'[2]Դասարան կոմպլեկտավորում'!Y35</f>
        <v>31</v>
      </c>
      <c r="AC34" s="8">
        <f t="shared" si="8"/>
        <v>29.666666666666668</v>
      </c>
      <c r="AD34" s="19">
        <f>'[2]Հունվար 2020'!Y36</f>
        <v>42</v>
      </c>
      <c r="AE34" s="19">
        <f>'[2]Դասարան կոմպլեկտավորում'!AA35</f>
        <v>29</v>
      </c>
      <c r="AF34" s="8">
        <f t="shared" si="9"/>
        <v>37.666666666666664</v>
      </c>
      <c r="AG34" s="19">
        <f>'[2]Հունվար 2020'!AA36</f>
        <v>32</v>
      </c>
      <c r="AH34" s="19">
        <f>'[2]Դասարան կոմպլեկտավորում'!AC35</f>
        <v>42</v>
      </c>
      <c r="AI34" s="8">
        <f t="shared" si="10"/>
        <v>35.333333333333336</v>
      </c>
      <c r="AJ34" s="20">
        <f t="shared" si="19"/>
        <v>174</v>
      </c>
      <c r="AK34" s="20">
        <f t="shared" si="19"/>
        <v>179</v>
      </c>
      <c r="AL34" s="20">
        <f t="shared" si="11"/>
        <v>175.66666666666666</v>
      </c>
      <c r="AM34" s="19">
        <f>'[2]Հունվար 2020'!AE36</f>
        <v>25</v>
      </c>
      <c r="AN34" s="19">
        <f>'[2]Դասարան կոմպլեկտավորում'!AG35</f>
        <v>29</v>
      </c>
      <c r="AO34" s="8">
        <f t="shared" si="12"/>
        <v>26.333333333333332</v>
      </c>
      <c r="AP34" s="19">
        <f>'[2]Հունվար 2020'!AG36</f>
        <v>27</v>
      </c>
      <c r="AQ34" s="19">
        <f>'[2]Դասարան կոմպլեկտավորում'!AI35</f>
        <v>25</v>
      </c>
      <c r="AR34" s="8">
        <f t="shared" si="13"/>
        <v>26.333333333333332</v>
      </c>
      <c r="AS34" s="19">
        <f>'[2]Հունվար 2020'!AI36</f>
        <v>21</v>
      </c>
      <c r="AT34" s="19">
        <f>'[2]Դասարան կոմպլեկտավորում'!AK35</f>
        <v>25</v>
      </c>
      <c r="AU34" s="8">
        <f t="shared" si="14"/>
        <v>22.333333333333332</v>
      </c>
      <c r="AV34" s="20">
        <f t="shared" si="20"/>
        <v>73</v>
      </c>
      <c r="AW34" s="20">
        <f t="shared" si="20"/>
        <v>79</v>
      </c>
      <c r="AX34" s="20">
        <f t="shared" si="15"/>
        <v>75</v>
      </c>
      <c r="AY34" s="21">
        <f t="shared" si="21"/>
        <v>364</v>
      </c>
      <c r="AZ34" s="21">
        <f t="shared" si="21"/>
        <v>379</v>
      </c>
      <c r="BA34" s="21">
        <f t="shared" si="16"/>
        <v>369</v>
      </c>
      <c r="BC34" s="22"/>
      <c r="BD34" s="24"/>
      <c r="BE34" s="24"/>
    </row>
    <row r="35" spans="1:57" ht="21" customHeight="1" x14ac:dyDescent="0.25">
      <c r="A35">
        <v>31</v>
      </c>
      <c r="B35" s="18" t="str">
        <f>'[2]Դասարան կոմպլեկտավորում'!C36</f>
        <v>Օշականի հ/դ</v>
      </c>
      <c r="C35" s="18">
        <f>'[2]Հունվար 2020'!G37</f>
        <v>0</v>
      </c>
      <c r="D35" s="18">
        <f>'[2]Դասարան կոմպլեկտավորում'!H36</f>
        <v>0</v>
      </c>
      <c r="E35" s="8">
        <f t="shared" si="0"/>
        <v>0</v>
      </c>
      <c r="F35" s="19">
        <f>'[2]Հունվար 2020'!I37</f>
        <v>6</v>
      </c>
      <c r="G35" s="19">
        <f>'[2]Դասարան կոմպլեկտավորում'!K36</f>
        <v>1</v>
      </c>
      <c r="H35" s="8">
        <f t="shared" si="1"/>
        <v>4.333333333333333</v>
      </c>
      <c r="I35" s="19">
        <f>'[2]Հունվար 2020'!K37</f>
        <v>8</v>
      </c>
      <c r="J35" s="19">
        <f>'[2]Դասարան կոմպլեկտավորում'!M36</f>
        <v>6</v>
      </c>
      <c r="K35" s="8">
        <f t="shared" si="2"/>
        <v>7.333333333333333</v>
      </c>
      <c r="L35" s="19">
        <f>'[2]Հունվար 2020'!M37</f>
        <v>11</v>
      </c>
      <c r="M35" s="19">
        <f>'[2]Դասարան կոմպլեկտավորում'!O36</f>
        <v>8</v>
      </c>
      <c r="N35" s="8">
        <f t="shared" si="3"/>
        <v>10</v>
      </c>
      <c r="O35" s="19">
        <f>'[2]Հունվար 2020'!O37</f>
        <v>5</v>
      </c>
      <c r="P35" s="19">
        <f>'[2]Դասարան կոմպլեկտավորում'!Q36</f>
        <v>10</v>
      </c>
      <c r="Q35" s="8">
        <f t="shared" si="4"/>
        <v>6.666666666666667</v>
      </c>
      <c r="R35" s="20">
        <f t="shared" si="17"/>
        <v>30</v>
      </c>
      <c r="S35" s="20">
        <f t="shared" si="18"/>
        <v>25</v>
      </c>
      <c r="T35" s="20">
        <f t="shared" si="5"/>
        <v>28.333333333333332</v>
      </c>
      <c r="U35" s="19">
        <f>'[2]Հունվար 2020'!S37</f>
        <v>6</v>
      </c>
      <c r="V35" s="19">
        <f>'[2]Դասարան կոմպլեկտավորում'!U36</f>
        <v>5</v>
      </c>
      <c r="W35" s="8">
        <f t="shared" si="6"/>
        <v>5.666666666666667</v>
      </c>
      <c r="X35" s="19">
        <f>'[2]Հունվար 2020'!U37</f>
        <v>4</v>
      </c>
      <c r="Y35" s="19">
        <f>'[2]Դասարան կոմպլեկտավորում'!W36</f>
        <v>5</v>
      </c>
      <c r="Z35" s="8">
        <f t="shared" si="7"/>
        <v>4.333333333333333</v>
      </c>
      <c r="AA35" s="19">
        <f>'[2]Հունվար 2020'!W37</f>
        <v>5</v>
      </c>
      <c r="AB35" s="19">
        <f>'[2]Դասարան կոմպլեկտավորում'!Y36</f>
        <v>4</v>
      </c>
      <c r="AC35" s="8">
        <f t="shared" si="8"/>
        <v>4.666666666666667</v>
      </c>
      <c r="AD35" s="19">
        <f>'[2]Հունվար 2020'!Y37</f>
        <v>4</v>
      </c>
      <c r="AE35" s="19">
        <f>'[2]Դասարան կոմպլեկտավորում'!AA36</f>
        <v>5</v>
      </c>
      <c r="AF35" s="8">
        <f t="shared" si="9"/>
        <v>4.333333333333333</v>
      </c>
      <c r="AG35" s="19">
        <f>'[2]Հունվար 2020'!AA37</f>
        <v>6</v>
      </c>
      <c r="AH35" s="19">
        <f>'[2]Դասարան կոմպլեկտավորում'!AC36</f>
        <v>6</v>
      </c>
      <c r="AI35" s="8">
        <f t="shared" si="10"/>
        <v>6</v>
      </c>
      <c r="AJ35" s="20">
        <f t="shared" si="19"/>
        <v>25</v>
      </c>
      <c r="AK35" s="20">
        <f t="shared" si="19"/>
        <v>25</v>
      </c>
      <c r="AL35" s="20">
        <f t="shared" si="11"/>
        <v>25</v>
      </c>
      <c r="AM35" s="19">
        <f>'[2]Հունվար 2020'!AE37</f>
        <v>0</v>
      </c>
      <c r="AN35" s="19">
        <f>'[2]Դասարան կոմպլեկտավորում'!AG36</f>
        <v>0</v>
      </c>
      <c r="AO35" s="8">
        <f t="shared" si="12"/>
        <v>0</v>
      </c>
      <c r="AP35" s="19">
        <f>'[2]Հունվար 2020'!AG37</f>
        <v>0</v>
      </c>
      <c r="AQ35" s="19">
        <f>'[2]Դասարան կոմպլեկտավորում'!AI36</f>
        <v>0</v>
      </c>
      <c r="AR35" s="8">
        <f t="shared" si="13"/>
        <v>0</v>
      </c>
      <c r="AS35" s="19">
        <f>'[2]Հունվար 2020'!AI37</f>
        <v>0</v>
      </c>
      <c r="AT35" s="19">
        <f>'[2]Դասարան կոմպլեկտավորում'!AK36</f>
        <v>0</v>
      </c>
      <c r="AU35" s="8">
        <f t="shared" si="14"/>
        <v>0</v>
      </c>
      <c r="AV35" s="20">
        <f t="shared" si="20"/>
        <v>0</v>
      </c>
      <c r="AW35" s="20">
        <f t="shared" si="20"/>
        <v>0</v>
      </c>
      <c r="AX35" s="20">
        <f t="shared" si="15"/>
        <v>0</v>
      </c>
      <c r="AY35" s="21">
        <f t="shared" si="21"/>
        <v>55</v>
      </c>
      <c r="AZ35" s="21">
        <f t="shared" si="21"/>
        <v>50</v>
      </c>
      <c r="BA35" s="21">
        <f t="shared" si="16"/>
        <v>53.333333333333336</v>
      </c>
      <c r="BC35" s="22"/>
      <c r="BD35" s="24"/>
      <c r="BE35" s="24"/>
    </row>
    <row r="36" spans="1:57" ht="21" customHeight="1" x14ac:dyDescent="0.25">
      <c r="A36">
        <v>32</v>
      </c>
      <c r="B36" s="18" t="str">
        <f>'[2]Դասարան կոմպլեկտավորում'!C37</f>
        <v>Օշականի մ/դ</v>
      </c>
      <c r="C36" s="18">
        <f>'[2]Հունվար 2020'!G38</f>
        <v>0</v>
      </c>
      <c r="D36" s="18">
        <f>'[2]Դասարան կոմպլեկտավորում'!H37</f>
        <v>0</v>
      </c>
      <c r="E36" s="8">
        <f t="shared" si="0"/>
        <v>0</v>
      </c>
      <c r="F36" s="19">
        <f>'[2]Հունվար 2020'!I38</f>
        <v>61</v>
      </c>
      <c r="G36" s="19">
        <f>'[2]Դասարան կոմպլեկտավորում'!K37</f>
        <v>51</v>
      </c>
      <c r="H36" s="8">
        <f t="shared" si="1"/>
        <v>57.666666666666664</v>
      </c>
      <c r="I36" s="19">
        <f>'[2]Հունվար 2020'!K38</f>
        <v>58</v>
      </c>
      <c r="J36" s="19">
        <f>'[2]Դասարան կոմպլեկտավորում'!M37</f>
        <v>60</v>
      </c>
      <c r="K36" s="8">
        <f t="shared" si="2"/>
        <v>58.666666666666664</v>
      </c>
      <c r="L36" s="19">
        <f>'[2]Հունվար 2020'!M38</f>
        <v>55</v>
      </c>
      <c r="M36" s="19">
        <f>'[2]Դասարան կոմպլեկտավորում'!O37</f>
        <v>52</v>
      </c>
      <c r="N36" s="8">
        <f t="shared" si="3"/>
        <v>54</v>
      </c>
      <c r="O36" s="19">
        <f>'[2]Հունվար 2020'!O38</f>
        <v>55</v>
      </c>
      <c r="P36" s="19">
        <f>'[2]Դասարան կոմպլեկտավորում'!Q37</f>
        <v>55</v>
      </c>
      <c r="Q36" s="8">
        <f t="shared" si="4"/>
        <v>55</v>
      </c>
      <c r="R36" s="20">
        <f t="shared" si="17"/>
        <v>229</v>
      </c>
      <c r="S36" s="20">
        <f t="shared" si="18"/>
        <v>218</v>
      </c>
      <c r="T36" s="20">
        <f t="shared" si="5"/>
        <v>225.33333333333334</v>
      </c>
      <c r="U36" s="19">
        <f>'[2]Հունվար 2020'!S38</f>
        <v>55</v>
      </c>
      <c r="V36" s="19">
        <f>'[2]Դասարան կոմպլեկտավորում'!U37</f>
        <v>55</v>
      </c>
      <c r="W36" s="8">
        <f t="shared" si="6"/>
        <v>55</v>
      </c>
      <c r="X36" s="19">
        <f>'[2]Հունվար 2020'!U38</f>
        <v>52</v>
      </c>
      <c r="Y36" s="19">
        <f>'[2]Դասարան կոմպլեկտավորում'!W37</f>
        <v>56</v>
      </c>
      <c r="Z36" s="8">
        <f t="shared" si="7"/>
        <v>53.333333333333336</v>
      </c>
      <c r="AA36" s="19">
        <f>'[2]Հունվար 2020'!W38</f>
        <v>49</v>
      </c>
      <c r="AB36" s="19">
        <f>'[2]Դասարան կոմպլեկտավորում'!Y37</f>
        <v>53</v>
      </c>
      <c r="AC36" s="8">
        <f t="shared" si="8"/>
        <v>50.333333333333336</v>
      </c>
      <c r="AD36" s="19">
        <f>'[2]Հունվար 2020'!Y38</f>
        <v>51</v>
      </c>
      <c r="AE36" s="19">
        <f>'[2]Դասարան կոմպլեկտավորում'!AA37</f>
        <v>49</v>
      </c>
      <c r="AF36" s="8">
        <f t="shared" si="9"/>
        <v>50.333333333333336</v>
      </c>
      <c r="AG36" s="19">
        <f>'[2]Հունվար 2020'!AA38</f>
        <v>50</v>
      </c>
      <c r="AH36" s="19">
        <f>'[2]Դասարան կոմպլեկտավորում'!AC37</f>
        <v>51</v>
      </c>
      <c r="AI36" s="8">
        <f t="shared" si="10"/>
        <v>50.333333333333336</v>
      </c>
      <c r="AJ36" s="20">
        <f t="shared" si="19"/>
        <v>257</v>
      </c>
      <c r="AK36" s="20">
        <f t="shared" si="19"/>
        <v>264</v>
      </c>
      <c r="AL36" s="20">
        <f t="shared" si="11"/>
        <v>259.33333333333331</v>
      </c>
      <c r="AM36" s="19">
        <f>'[2]Հունվար 2020'!AE38</f>
        <v>42</v>
      </c>
      <c r="AN36" s="19">
        <f>'[2]Դասարան կոմպլեկտավորում'!AG37</f>
        <v>32</v>
      </c>
      <c r="AO36" s="8">
        <f t="shared" si="12"/>
        <v>38.666666666666664</v>
      </c>
      <c r="AP36" s="19">
        <f>'[2]Հունվար 2020'!AG38</f>
        <v>36</v>
      </c>
      <c r="AQ36" s="19">
        <f>'[2]Դասարան կոմպլեկտավորում'!AI37</f>
        <v>35</v>
      </c>
      <c r="AR36" s="8">
        <f t="shared" si="13"/>
        <v>35.666666666666664</v>
      </c>
      <c r="AS36" s="19">
        <f>'[2]Հունվար 2020'!AI38</f>
        <v>29</v>
      </c>
      <c r="AT36" s="19">
        <f>'[2]Դասարան կոմպլեկտավորում'!AK37</f>
        <v>35</v>
      </c>
      <c r="AU36" s="8">
        <f t="shared" si="14"/>
        <v>31</v>
      </c>
      <c r="AV36" s="20">
        <f t="shared" si="20"/>
        <v>107</v>
      </c>
      <c r="AW36" s="20">
        <f t="shared" si="20"/>
        <v>102</v>
      </c>
      <c r="AX36" s="20">
        <f t="shared" si="15"/>
        <v>105.33333333333333</v>
      </c>
      <c r="AY36" s="21">
        <f t="shared" si="21"/>
        <v>593</v>
      </c>
      <c r="AZ36" s="21">
        <f t="shared" si="21"/>
        <v>584</v>
      </c>
      <c r="BA36" s="21">
        <f t="shared" si="16"/>
        <v>590</v>
      </c>
      <c r="BC36" s="22">
        <v>4</v>
      </c>
      <c r="BD36" s="24"/>
      <c r="BE36" s="24"/>
    </row>
    <row r="37" spans="1:57" ht="21" customHeight="1" x14ac:dyDescent="0.25">
      <c r="A37">
        <v>33</v>
      </c>
      <c r="B37" s="18" t="str">
        <f>'[2]Դասարան կոմպլեկտավորում'!C38</f>
        <v>Օրգովի մ/դ</v>
      </c>
      <c r="C37" s="18">
        <f>'[2]Հունվար 2020'!G39</f>
        <v>0</v>
      </c>
      <c r="D37" s="18">
        <f>'[2]Դասարան կոմպլեկտավորում'!H38</f>
        <v>0</v>
      </c>
      <c r="E37" s="8">
        <f t="shared" si="0"/>
        <v>0</v>
      </c>
      <c r="F37" s="19">
        <f>'[2]Հունվար 2020'!I39</f>
        <v>7</v>
      </c>
      <c r="G37" s="19">
        <f>'[2]Դասարան կոմպլեկտավորում'!K38</f>
        <v>3</v>
      </c>
      <c r="H37" s="8">
        <f t="shared" si="1"/>
        <v>5.666666666666667</v>
      </c>
      <c r="I37" s="19">
        <f>'[2]Հունվար 2020'!K39</f>
        <v>3</v>
      </c>
      <c r="J37" s="19">
        <f>'[2]Դասարան կոմպլեկտավորում'!M38</f>
        <v>7</v>
      </c>
      <c r="K37" s="8">
        <f t="shared" si="2"/>
        <v>4.333333333333333</v>
      </c>
      <c r="L37" s="19">
        <f>'[2]Հունվար 2020'!M39</f>
        <v>5</v>
      </c>
      <c r="M37" s="19">
        <f>'[2]Դասարան կոմպլեկտավորում'!O38</f>
        <v>3</v>
      </c>
      <c r="N37" s="8">
        <f t="shared" si="3"/>
        <v>4.333333333333333</v>
      </c>
      <c r="O37" s="19">
        <f>'[2]Հունվար 2020'!O39</f>
        <v>1</v>
      </c>
      <c r="P37" s="19">
        <f>'[2]Դասարան կոմպլեկտավորում'!Q38</f>
        <v>5</v>
      </c>
      <c r="Q37" s="8">
        <f t="shared" si="4"/>
        <v>2.3333333333333335</v>
      </c>
      <c r="R37" s="20">
        <f t="shared" si="17"/>
        <v>16</v>
      </c>
      <c r="S37" s="20">
        <f t="shared" si="18"/>
        <v>18</v>
      </c>
      <c r="T37" s="20">
        <f t="shared" si="5"/>
        <v>16.666666666666668</v>
      </c>
      <c r="U37" s="19">
        <f>'[2]Հունվար 2020'!S39</f>
        <v>4</v>
      </c>
      <c r="V37" s="19">
        <f>'[2]Դասարան կոմպլեկտավորում'!U38</f>
        <v>1</v>
      </c>
      <c r="W37" s="8">
        <f t="shared" si="6"/>
        <v>3</v>
      </c>
      <c r="X37" s="19">
        <f>'[2]Հունվար 2020'!U39</f>
        <v>4</v>
      </c>
      <c r="Y37" s="19">
        <f>'[2]Դասարան կոմպլեկտավորում'!W38</f>
        <v>4</v>
      </c>
      <c r="Z37" s="8">
        <f t="shared" si="7"/>
        <v>4</v>
      </c>
      <c r="AA37" s="19">
        <f>'[2]Հունվար 2020'!W39</f>
        <v>1</v>
      </c>
      <c r="AB37" s="19">
        <f>'[2]Դասարան կոմպլեկտավորում'!Y38</f>
        <v>4</v>
      </c>
      <c r="AC37" s="8">
        <f t="shared" si="8"/>
        <v>2</v>
      </c>
      <c r="AD37" s="19">
        <f>'[2]Հունվար 2020'!Y39</f>
        <v>6</v>
      </c>
      <c r="AE37" s="19">
        <f>'[2]Դասարան կոմպլեկտավորում'!AA38</f>
        <v>1</v>
      </c>
      <c r="AF37" s="8">
        <f t="shared" si="9"/>
        <v>4.333333333333333</v>
      </c>
      <c r="AG37" s="19">
        <f>'[2]Հունվար 2020'!AA39</f>
        <v>1</v>
      </c>
      <c r="AH37" s="19">
        <f>'[2]Դասարան կոմպլեկտավորում'!AC38</f>
        <v>6</v>
      </c>
      <c r="AI37" s="8">
        <f t="shared" si="10"/>
        <v>2.6666666666666665</v>
      </c>
      <c r="AJ37" s="20">
        <f t="shared" si="19"/>
        <v>16</v>
      </c>
      <c r="AK37" s="20">
        <f t="shared" si="19"/>
        <v>16</v>
      </c>
      <c r="AL37" s="20">
        <f t="shared" si="11"/>
        <v>16</v>
      </c>
      <c r="AM37" s="19">
        <f>'[2]Հունվար 2020'!AE39</f>
        <v>0</v>
      </c>
      <c r="AN37" s="19">
        <f>'[2]Դասարան կոմպլեկտավորում'!AG38</f>
        <v>0</v>
      </c>
      <c r="AO37" s="8">
        <f t="shared" si="12"/>
        <v>0</v>
      </c>
      <c r="AP37" s="19">
        <f>'[2]Հունվար 2020'!AG39</f>
        <v>5</v>
      </c>
      <c r="AQ37" s="19">
        <f>'[2]Դասարան կոմպլեկտավորում'!AI38</f>
        <v>0</v>
      </c>
      <c r="AR37" s="8">
        <f t="shared" si="13"/>
        <v>3.3333333333333335</v>
      </c>
      <c r="AS37" s="19">
        <f>'[2]Հունվար 2020'!AI39</f>
        <v>2</v>
      </c>
      <c r="AT37" s="19">
        <f>'[2]Դասարան կոմպլեկտավորում'!AK38</f>
        <v>5</v>
      </c>
      <c r="AU37" s="8">
        <f t="shared" si="14"/>
        <v>3</v>
      </c>
      <c r="AV37" s="20">
        <f t="shared" si="20"/>
        <v>7</v>
      </c>
      <c r="AW37" s="20">
        <f t="shared" si="20"/>
        <v>5</v>
      </c>
      <c r="AX37" s="20">
        <f t="shared" si="15"/>
        <v>6.333333333333333</v>
      </c>
      <c r="AY37" s="21">
        <f t="shared" si="21"/>
        <v>39</v>
      </c>
      <c r="AZ37" s="21">
        <f t="shared" si="21"/>
        <v>39</v>
      </c>
      <c r="BA37" s="21">
        <f t="shared" si="16"/>
        <v>39</v>
      </c>
      <c r="BC37" s="22"/>
      <c r="BD37" s="24"/>
      <c r="BE37" s="24"/>
    </row>
    <row r="38" spans="1:57" ht="21" customHeight="1" x14ac:dyDescent="0.25">
      <c r="A38">
        <v>34</v>
      </c>
      <c r="B38" s="18" t="str">
        <f>'[2]Դասարան կոմպլեկտավորում'!C39</f>
        <v>Ապարանի թ 1 հ/դ</v>
      </c>
      <c r="C38" s="18">
        <f>'[2]Հունվար 2020'!G40</f>
        <v>0</v>
      </c>
      <c r="D38" s="18">
        <f>'[2]Դասարան կոմպլեկտավորում'!H39</f>
        <v>0</v>
      </c>
      <c r="E38" s="8">
        <f t="shared" si="0"/>
        <v>0</v>
      </c>
      <c r="F38" s="19">
        <f>'[2]Հունվար 2020'!I40</f>
        <v>42</v>
      </c>
      <c r="G38" s="19">
        <f>'[2]Դասարան կոմպլեկտավորում'!K39</f>
        <v>29</v>
      </c>
      <c r="H38" s="8">
        <f t="shared" si="1"/>
        <v>37.666666666666664</v>
      </c>
      <c r="I38" s="19">
        <f>'[2]Հունվար 2020'!K40</f>
        <v>21</v>
      </c>
      <c r="J38" s="19">
        <f>'[2]Դասարան կոմպլեկտավորում'!M39</f>
        <v>42</v>
      </c>
      <c r="K38" s="8">
        <f t="shared" si="2"/>
        <v>28</v>
      </c>
      <c r="L38" s="19">
        <f>'[2]Հունվար 2020'!M40</f>
        <v>36</v>
      </c>
      <c r="M38" s="19">
        <f>'[2]Դասարան կոմպլեկտավորում'!O39</f>
        <v>20</v>
      </c>
      <c r="N38" s="8">
        <f t="shared" si="3"/>
        <v>30.666666666666668</v>
      </c>
      <c r="O38" s="19">
        <f>'[2]Հունվար 2020'!O40</f>
        <v>36</v>
      </c>
      <c r="P38" s="19">
        <f>'[2]Դասարան կոմպլեկտավորում'!Q39</f>
        <v>37</v>
      </c>
      <c r="Q38" s="8">
        <f t="shared" si="4"/>
        <v>36.333333333333336</v>
      </c>
      <c r="R38" s="20">
        <f t="shared" ref="R38:R69" si="22">F38+I38+L38+O38</f>
        <v>135</v>
      </c>
      <c r="S38" s="20">
        <f t="shared" si="18"/>
        <v>128</v>
      </c>
      <c r="T38" s="20">
        <f t="shared" si="5"/>
        <v>132.66666666666666</v>
      </c>
      <c r="U38" s="19">
        <f>'[2]Հունվար 2020'!S40</f>
        <v>25</v>
      </c>
      <c r="V38" s="19">
        <f>'[2]Դասարան կոմպլեկտավորում'!U39</f>
        <v>38</v>
      </c>
      <c r="W38" s="8">
        <f t="shared" si="6"/>
        <v>29.333333333333332</v>
      </c>
      <c r="X38" s="19">
        <f>'[2]Հունվար 2020'!U40</f>
        <v>26</v>
      </c>
      <c r="Y38" s="19">
        <f>'[2]Դասարան կոմպլեկտավորում'!W39</f>
        <v>26</v>
      </c>
      <c r="Z38" s="8">
        <f t="shared" si="7"/>
        <v>26</v>
      </c>
      <c r="AA38" s="19">
        <f>'[2]Հունվար 2020'!W40</f>
        <v>32</v>
      </c>
      <c r="AB38" s="19">
        <f>'[2]Դասարան կոմպլեկտավորում'!Y39</f>
        <v>25</v>
      </c>
      <c r="AC38" s="8">
        <f t="shared" si="8"/>
        <v>29.666666666666668</v>
      </c>
      <c r="AD38" s="19">
        <f>'[2]Հունվար 2020'!Y40</f>
        <v>18</v>
      </c>
      <c r="AE38" s="19">
        <f>'[2]Դասարան կոմպլեկտավորում'!AA39</f>
        <v>32</v>
      </c>
      <c r="AF38" s="8">
        <f t="shared" si="9"/>
        <v>22.666666666666668</v>
      </c>
      <c r="AG38" s="19">
        <f>'[2]Հունվար 2020'!AA40</f>
        <v>29</v>
      </c>
      <c r="AH38" s="19">
        <f>'[2]Դասարան կոմպլեկտավորում'!AC39</f>
        <v>18</v>
      </c>
      <c r="AI38" s="8">
        <f t="shared" si="10"/>
        <v>25.333333333333332</v>
      </c>
      <c r="AJ38" s="20">
        <f t="shared" si="19"/>
        <v>130</v>
      </c>
      <c r="AK38" s="20">
        <f t="shared" si="19"/>
        <v>139</v>
      </c>
      <c r="AL38" s="20">
        <f t="shared" si="11"/>
        <v>133</v>
      </c>
      <c r="AM38" s="19">
        <f>'[2]Հունվար 2020'!AE40</f>
        <v>0</v>
      </c>
      <c r="AN38" s="19">
        <f>'[2]Դասարան կոմպլեկտավորում'!AG39</f>
        <v>0</v>
      </c>
      <c r="AO38" s="8">
        <f t="shared" si="12"/>
        <v>0</v>
      </c>
      <c r="AP38" s="19">
        <f>'[2]Հունվար 2020'!AG40</f>
        <v>0</v>
      </c>
      <c r="AQ38" s="19">
        <f>'[2]Դասարան կոմպլեկտավորում'!AI39</f>
        <v>0</v>
      </c>
      <c r="AR38" s="8">
        <f t="shared" si="13"/>
        <v>0</v>
      </c>
      <c r="AS38" s="19">
        <f>'[2]Հունվար 2020'!AI40</f>
        <v>0</v>
      </c>
      <c r="AT38" s="19">
        <f>'[2]Դասարան կոմպլեկտավորում'!AK39</f>
        <v>0</v>
      </c>
      <c r="AU38" s="8">
        <f t="shared" si="14"/>
        <v>0</v>
      </c>
      <c r="AV38" s="20">
        <f t="shared" si="20"/>
        <v>0</v>
      </c>
      <c r="AW38" s="20">
        <f t="shared" si="20"/>
        <v>0</v>
      </c>
      <c r="AX38" s="20">
        <f t="shared" si="15"/>
        <v>0</v>
      </c>
      <c r="AY38" s="21">
        <f t="shared" si="21"/>
        <v>265</v>
      </c>
      <c r="AZ38" s="21">
        <f t="shared" si="21"/>
        <v>267</v>
      </c>
      <c r="BA38" s="21">
        <f t="shared" si="16"/>
        <v>265.66666666666669</v>
      </c>
      <c r="BC38" s="22">
        <v>3</v>
      </c>
      <c r="BD38" s="24">
        <v>1</v>
      </c>
      <c r="BE38" s="24"/>
    </row>
    <row r="39" spans="1:57" ht="21" customHeight="1" x14ac:dyDescent="0.25">
      <c r="A39">
        <v>35</v>
      </c>
      <c r="B39" s="18" t="str">
        <f>'[2]Դասարան կոմպլեկտավորում'!C40</f>
        <v>Ապարանի թ 2 հ/դ</v>
      </c>
      <c r="C39" s="18">
        <f>'[2]Հունվար 2020'!G41</f>
        <v>0</v>
      </c>
      <c r="D39" s="18">
        <f>'[2]Դասարան կոմպլեկտավորում'!H40</f>
        <v>0</v>
      </c>
      <c r="E39" s="8">
        <f t="shared" si="0"/>
        <v>0</v>
      </c>
      <c r="F39" s="19">
        <f>'[2]Հունվար 2020'!I41</f>
        <v>57</v>
      </c>
      <c r="G39" s="19">
        <f>'[2]Դասարան կոմպլեկտավորում'!K40</f>
        <v>65</v>
      </c>
      <c r="H39" s="8">
        <f t="shared" si="1"/>
        <v>59.666666666666664</v>
      </c>
      <c r="I39" s="19">
        <f>'[2]Հունվար 2020'!K41</f>
        <v>50</v>
      </c>
      <c r="J39" s="19">
        <f>'[2]Դասարան կոմպլեկտավորում'!M40</f>
        <v>59</v>
      </c>
      <c r="K39" s="8">
        <f t="shared" si="2"/>
        <v>53</v>
      </c>
      <c r="L39" s="19">
        <f>'[2]Հունվար 2020'!M41</f>
        <v>61</v>
      </c>
      <c r="M39" s="19">
        <f>'[2]Դասարան կոմպլեկտավորում'!O40</f>
        <v>51</v>
      </c>
      <c r="N39" s="8">
        <f t="shared" si="3"/>
        <v>57.666666666666664</v>
      </c>
      <c r="O39" s="19">
        <f>'[2]Հունվար 2020'!O41</f>
        <v>81</v>
      </c>
      <c r="P39" s="19">
        <f>'[2]Դասարան կոմպլեկտավորում'!Q40</f>
        <v>60</v>
      </c>
      <c r="Q39" s="8">
        <f t="shared" si="4"/>
        <v>74</v>
      </c>
      <c r="R39" s="20">
        <f t="shared" si="22"/>
        <v>249</v>
      </c>
      <c r="S39" s="20">
        <f t="shared" si="18"/>
        <v>235</v>
      </c>
      <c r="T39" s="20">
        <f t="shared" si="5"/>
        <v>244.33333333333334</v>
      </c>
      <c r="U39" s="19">
        <f>'[2]Հունվար 2020'!S41</f>
        <v>50</v>
      </c>
      <c r="V39" s="19">
        <f>'[2]Դասարան կոմպլեկտավորում'!U40</f>
        <v>82</v>
      </c>
      <c r="W39" s="8">
        <f t="shared" si="6"/>
        <v>60.666666666666664</v>
      </c>
      <c r="X39" s="19">
        <f>'[2]Հունվար 2020'!U41</f>
        <v>56</v>
      </c>
      <c r="Y39" s="19">
        <f>'[2]Դասարան կոմպլեկտավորում'!W40</f>
        <v>50</v>
      </c>
      <c r="Z39" s="8">
        <f t="shared" si="7"/>
        <v>54</v>
      </c>
      <c r="AA39" s="19">
        <f>'[2]Հունվար 2020'!W41</f>
        <v>42</v>
      </c>
      <c r="AB39" s="19">
        <f>'[2]Դասարան կոմպլեկտավորում'!Y40</f>
        <v>56</v>
      </c>
      <c r="AC39" s="8">
        <f t="shared" si="8"/>
        <v>46.666666666666664</v>
      </c>
      <c r="AD39" s="19">
        <f>'[2]Հունվար 2020'!Y41</f>
        <v>56</v>
      </c>
      <c r="AE39" s="19">
        <f>'[2]Դասարան կոմպլեկտավորում'!AA40</f>
        <v>43</v>
      </c>
      <c r="AF39" s="8">
        <f t="shared" si="9"/>
        <v>51.666666666666664</v>
      </c>
      <c r="AG39" s="19">
        <f>'[2]Հունվար 2020'!AA41</f>
        <v>47</v>
      </c>
      <c r="AH39" s="19">
        <f>'[2]Դասարան կոմպլեկտավորում'!AC40</f>
        <v>56</v>
      </c>
      <c r="AI39" s="8">
        <f t="shared" si="10"/>
        <v>50</v>
      </c>
      <c r="AJ39" s="20">
        <f t="shared" si="19"/>
        <v>251</v>
      </c>
      <c r="AK39" s="20">
        <f t="shared" si="19"/>
        <v>287</v>
      </c>
      <c r="AL39" s="20">
        <f t="shared" si="11"/>
        <v>263</v>
      </c>
      <c r="AM39" s="19">
        <f>'[2]Հունվար 2020'!AE41</f>
        <v>0</v>
      </c>
      <c r="AN39" s="19">
        <f>'[2]Դասարան կոմպլեկտավորում'!AG40</f>
        <v>0</v>
      </c>
      <c r="AO39" s="8">
        <f t="shared" si="12"/>
        <v>0</v>
      </c>
      <c r="AP39" s="19">
        <f>'[2]Հունվար 2020'!AG41</f>
        <v>0</v>
      </c>
      <c r="AQ39" s="19">
        <f>'[2]Դասարան կոմպլեկտավորում'!AI40</f>
        <v>0</v>
      </c>
      <c r="AR39" s="8">
        <f t="shared" si="13"/>
        <v>0</v>
      </c>
      <c r="AS39" s="19">
        <f>'[2]Հունվար 2020'!AI41</f>
        <v>0</v>
      </c>
      <c r="AT39" s="19">
        <f>'[2]Դասարան կոմպլեկտավորում'!AK40</f>
        <v>0</v>
      </c>
      <c r="AU39" s="8">
        <f t="shared" si="14"/>
        <v>0</v>
      </c>
      <c r="AV39" s="20">
        <f t="shared" si="20"/>
        <v>0</v>
      </c>
      <c r="AW39" s="20">
        <f t="shared" si="20"/>
        <v>0</v>
      </c>
      <c r="AX39" s="20">
        <f t="shared" si="15"/>
        <v>0</v>
      </c>
      <c r="AY39" s="21">
        <f t="shared" si="21"/>
        <v>500</v>
      </c>
      <c r="AZ39" s="21">
        <f t="shared" si="21"/>
        <v>522</v>
      </c>
      <c r="BA39" s="21">
        <f t="shared" si="16"/>
        <v>507.33333333333331</v>
      </c>
      <c r="BC39" s="22">
        <v>2</v>
      </c>
      <c r="BD39" s="24"/>
      <c r="BE39" s="24"/>
    </row>
    <row r="40" spans="1:57" ht="21" customHeight="1" x14ac:dyDescent="0.25">
      <c r="A40">
        <v>36</v>
      </c>
      <c r="B40" s="18" t="str">
        <f>'[2]Դասարան կոմպլեկտավորում'!C41</f>
        <v>Արագածի թ 1 մ/դ</v>
      </c>
      <c r="C40" s="18">
        <f>'[2]Հունվար 2020'!G42</f>
        <v>0</v>
      </c>
      <c r="D40" s="18">
        <f>'[2]Դասարան կոմպլեկտավորում'!H41</f>
        <v>0</v>
      </c>
      <c r="E40" s="8">
        <f t="shared" si="0"/>
        <v>0</v>
      </c>
      <c r="F40" s="19">
        <f>'[2]Հունվար 2020'!I42</f>
        <v>34</v>
      </c>
      <c r="G40" s="19">
        <f>'[2]Դասարան կոմպլեկտավորում'!K41</f>
        <v>19</v>
      </c>
      <c r="H40" s="8">
        <f t="shared" si="1"/>
        <v>29</v>
      </c>
      <c r="I40" s="19">
        <f>'[2]Հունվար 2020'!K42</f>
        <v>27</v>
      </c>
      <c r="J40" s="19">
        <f>'[2]Դասարան կոմպլեկտավորում'!M41</f>
        <v>34</v>
      </c>
      <c r="K40" s="8">
        <f t="shared" si="2"/>
        <v>29.333333333333332</v>
      </c>
      <c r="L40" s="19">
        <f>'[2]Հունվար 2020'!M42</f>
        <v>25</v>
      </c>
      <c r="M40" s="19">
        <f>'[2]Դասարան կոմպլեկտավորում'!O41</f>
        <v>27</v>
      </c>
      <c r="N40" s="8">
        <f t="shared" si="3"/>
        <v>25.666666666666668</v>
      </c>
      <c r="O40" s="19">
        <f>'[2]Հունվար 2020'!O42</f>
        <v>30</v>
      </c>
      <c r="P40" s="19">
        <f>'[2]Դասարան կոմպլեկտավորում'!Q41</f>
        <v>24</v>
      </c>
      <c r="Q40" s="8">
        <f t="shared" si="4"/>
        <v>28</v>
      </c>
      <c r="R40" s="20">
        <f t="shared" si="22"/>
        <v>116</v>
      </c>
      <c r="S40" s="20">
        <f t="shared" si="18"/>
        <v>104</v>
      </c>
      <c r="T40" s="20">
        <f t="shared" si="5"/>
        <v>112</v>
      </c>
      <c r="U40" s="19">
        <f>'[2]Հունվար 2020'!S42</f>
        <v>25</v>
      </c>
      <c r="V40" s="19">
        <f>'[2]Դասարան կոմպլեկտավորում'!U41</f>
        <v>30</v>
      </c>
      <c r="W40" s="8">
        <f t="shared" si="6"/>
        <v>26.666666666666668</v>
      </c>
      <c r="X40" s="19">
        <f>'[2]Հունվար 2020'!U42</f>
        <v>16</v>
      </c>
      <c r="Y40" s="19">
        <f>'[2]Դասարան կոմպլեկտավորում'!W41</f>
        <v>24</v>
      </c>
      <c r="Z40" s="8">
        <f t="shared" si="7"/>
        <v>18.666666666666668</v>
      </c>
      <c r="AA40" s="19">
        <f>'[2]Հունվար 2020'!W42</f>
        <v>27</v>
      </c>
      <c r="AB40" s="19">
        <f>'[2]Դասարան կոմպլեկտավորում'!Y41</f>
        <v>18</v>
      </c>
      <c r="AC40" s="8">
        <f t="shared" si="8"/>
        <v>24</v>
      </c>
      <c r="AD40" s="19">
        <f>'[2]Հունվար 2020'!Y42</f>
        <v>20</v>
      </c>
      <c r="AE40" s="19">
        <f>'[2]Դասարան կոմպլեկտավորում'!AA41</f>
        <v>25</v>
      </c>
      <c r="AF40" s="8">
        <f t="shared" si="9"/>
        <v>21.666666666666668</v>
      </c>
      <c r="AG40" s="19">
        <f>'[2]Հունվար 2020'!AA42</f>
        <v>16</v>
      </c>
      <c r="AH40" s="19">
        <f>'[2]Դասարան կոմպլեկտավորում'!AC41</f>
        <v>21</v>
      </c>
      <c r="AI40" s="8">
        <f t="shared" si="10"/>
        <v>17.666666666666668</v>
      </c>
      <c r="AJ40" s="20">
        <f t="shared" si="19"/>
        <v>104</v>
      </c>
      <c r="AK40" s="20">
        <f t="shared" si="19"/>
        <v>118</v>
      </c>
      <c r="AL40" s="20">
        <f t="shared" si="11"/>
        <v>108.66666666666667</v>
      </c>
      <c r="AM40" s="19">
        <f>'[2]Հունվար 2020'!AE42</f>
        <v>17</v>
      </c>
      <c r="AN40" s="19">
        <f>'[2]Դասարան կոմպլեկտավորում'!AG41</f>
        <v>16</v>
      </c>
      <c r="AO40" s="8">
        <f t="shared" si="12"/>
        <v>16.666666666666668</v>
      </c>
      <c r="AP40" s="19">
        <f>'[2]Հունվար 2020'!AG42</f>
        <v>15</v>
      </c>
      <c r="AQ40" s="19">
        <f>'[2]Դասարան կոմպլեկտավորում'!AI41</f>
        <v>17</v>
      </c>
      <c r="AR40" s="8">
        <f t="shared" si="13"/>
        <v>15.666666666666666</v>
      </c>
      <c r="AS40" s="19">
        <f>'[2]Հունվար 2020'!AI42</f>
        <v>15</v>
      </c>
      <c r="AT40" s="19">
        <f>'[2]Դասարան կոմպլեկտավորում'!AK41</f>
        <v>15</v>
      </c>
      <c r="AU40" s="8">
        <f t="shared" si="14"/>
        <v>15</v>
      </c>
      <c r="AV40" s="20">
        <f t="shared" si="20"/>
        <v>47</v>
      </c>
      <c r="AW40" s="20">
        <f t="shared" si="20"/>
        <v>48</v>
      </c>
      <c r="AX40" s="20">
        <f t="shared" si="15"/>
        <v>47.333333333333336</v>
      </c>
      <c r="AY40" s="21">
        <f t="shared" si="21"/>
        <v>267</v>
      </c>
      <c r="AZ40" s="21">
        <f t="shared" si="21"/>
        <v>270</v>
      </c>
      <c r="BA40" s="21">
        <f t="shared" si="16"/>
        <v>268</v>
      </c>
      <c r="BC40" s="22"/>
      <c r="BD40" s="24">
        <v>2</v>
      </c>
      <c r="BE40" s="24"/>
    </row>
    <row r="41" spans="1:57" ht="21" customHeight="1" x14ac:dyDescent="0.25">
      <c r="A41">
        <v>37</v>
      </c>
      <c r="B41" s="18" t="str">
        <f>'[2]Դասարան կոմպլեկտավորում'!C42</f>
        <v>Արագածի թ.2 մ/դ</v>
      </c>
      <c r="C41" s="18">
        <f>'[2]Հունվար 2020'!G43</f>
        <v>0</v>
      </c>
      <c r="D41" s="18">
        <f>'[2]Դասարան կոմպլեկտավորում'!H42</f>
        <v>0</v>
      </c>
      <c r="E41" s="8">
        <f t="shared" si="0"/>
        <v>0</v>
      </c>
      <c r="F41" s="19">
        <f>'[2]Հունվար 2020'!I43</f>
        <v>10</v>
      </c>
      <c r="G41" s="19">
        <f>'[2]Դասարան կոմպլեկտավորում'!K42</f>
        <v>13</v>
      </c>
      <c r="H41" s="8">
        <f t="shared" si="1"/>
        <v>11</v>
      </c>
      <c r="I41" s="19">
        <f>'[2]Հունվար 2020'!K43</f>
        <v>12</v>
      </c>
      <c r="J41" s="19">
        <f>'[2]Դասարան կոմպլեկտավորում'!M42</f>
        <v>9</v>
      </c>
      <c r="K41" s="8">
        <f t="shared" si="2"/>
        <v>11</v>
      </c>
      <c r="L41" s="19">
        <f>'[2]Հունվար 2020'!M43</f>
        <v>11</v>
      </c>
      <c r="M41" s="19">
        <f>'[2]Դասարան կոմպլեկտավորում'!O42</f>
        <v>13</v>
      </c>
      <c r="N41" s="8">
        <f t="shared" si="3"/>
        <v>11.666666666666666</v>
      </c>
      <c r="O41" s="19">
        <f>'[2]Հունվար 2020'!O43</f>
        <v>11</v>
      </c>
      <c r="P41" s="19">
        <f>'[2]Դասարան կոմպլեկտավորում'!Q42</f>
        <v>10</v>
      </c>
      <c r="Q41" s="8">
        <f t="shared" si="4"/>
        <v>10.666666666666666</v>
      </c>
      <c r="R41" s="20">
        <f t="shared" si="22"/>
        <v>44</v>
      </c>
      <c r="S41" s="20">
        <f t="shared" si="18"/>
        <v>45</v>
      </c>
      <c r="T41" s="20">
        <f t="shared" si="5"/>
        <v>44.333333333333336</v>
      </c>
      <c r="U41" s="19">
        <f>'[2]Հունվար 2020'!S43</f>
        <v>9</v>
      </c>
      <c r="V41" s="19">
        <f>'[2]Դասարան կոմպլեկտավորում'!U42</f>
        <v>11</v>
      </c>
      <c r="W41" s="8">
        <f t="shared" si="6"/>
        <v>9.6666666666666661</v>
      </c>
      <c r="X41" s="19">
        <f>'[2]Հունվար 2020'!U43</f>
        <v>12</v>
      </c>
      <c r="Y41" s="19">
        <f>'[2]Դասարան կոմպլեկտավորում'!W42</f>
        <v>9</v>
      </c>
      <c r="Z41" s="8">
        <f t="shared" si="7"/>
        <v>11</v>
      </c>
      <c r="AA41" s="19">
        <f>'[2]Հունվար 2020'!W43</f>
        <v>9</v>
      </c>
      <c r="AB41" s="19">
        <f>'[2]Դասարան կոմպլեկտավորում'!Y42</f>
        <v>11</v>
      </c>
      <c r="AC41" s="8">
        <f t="shared" si="8"/>
        <v>9.6666666666666661</v>
      </c>
      <c r="AD41" s="19">
        <f>'[2]Հունվար 2020'!Y43</f>
        <v>12</v>
      </c>
      <c r="AE41" s="19">
        <f>'[2]Դասարան կոմպլեկտավորում'!AA42</f>
        <v>8</v>
      </c>
      <c r="AF41" s="8">
        <f t="shared" si="9"/>
        <v>10.666666666666666</v>
      </c>
      <c r="AG41" s="19">
        <f>'[2]Հունվար 2020'!AA43</f>
        <v>12</v>
      </c>
      <c r="AH41" s="19">
        <f>'[2]Դասարան կոմպլեկտավորում'!AC42</f>
        <v>12</v>
      </c>
      <c r="AI41" s="8">
        <f t="shared" si="10"/>
        <v>12</v>
      </c>
      <c r="AJ41" s="20">
        <f t="shared" si="19"/>
        <v>54</v>
      </c>
      <c r="AK41" s="20">
        <f t="shared" si="19"/>
        <v>51</v>
      </c>
      <c r="AL41" s="20">
        <f t="shared" si="11"/>
        <v>53</v>
      </c>
      <c r="AM41" s="19">
        <f>'[2]Հունվար 2020'!AE43</f>
        <v>12</v>
      </c>
      <c r="AN41" s="19">
        <f>'[2]Դասարան կոմպլեկտավորում'!AG42</f>
        <v>10</v>
      </c>
      <c r="AO41" s="8">
        <f t="shared" si="12"/>
        <v>11.333333333333334</v>
      </c>
      <c r="AP41" s="19">
        <f>'[2]Հունվար 2020'!AG43</f>
        <v>14</v>
      </c>
      <c r="AQ41" s="19">
        <f>'[2]Դասարան կոմպլեկտավորում'!AI42</f>
        <v>12</v>
      </c>
      <c r="AR41" s="8">
        <f t="shared" si="13"/>
        <v>13.333333333333334</v>
      </c>
      <c r="AS41" s="19">
        <f>'[2]Հունվար 2020'!AI43</f>
        <v>8</v>
      </c>
      <c r="AT41" s="19">
        <f>'[2]Դասարան կոմպլեկտավորում'!AK42</f>
        <v>14</v>
      </c>
      <c r="AU41" s="8">
        <f t="shared" si="14"/>
        <v>10</v>
      </c>
      <c r="AV41" s="20">
        <f t="shared" si="20"/>
        <v>34</v>
      </c>
      <c r="AW41" s="20">
        <f t="shared" si="20"/>
        <v>36</v>
      </c>
      <c r="AX41" s="20">
        <f t="shared" si="15"/>
        <v>34.666666666666664</v>
      </c>
      <c r="AY41" s="21">
        <f t="shared" si="21"/>
        <v>132</v>
      </c>
      <c r="AZ41" s="21">
        <f t="shared" si="21"/>
        <v>132</v>
      </c>
      <c r="BA41" s="21">
        <f t="shared" si="16"/>
        <v>132</v>
      </c>
      <c r="BC41" s="25"/>
      <c r="BD41" s="24">
        <v>1</v>
      </c>
      <c r="BE41" s="24"/>
    </row>
    <row r="42" spans="1:57" ht="21" customHeight="1" x14ac:dyDescent="0.25">
      <c r="A42">
        <v>38</v>
      </c>
      <c r="B42" s="18" t="str">
        <f>'[2]Դասարան կոմպլեկտավորում'!C43</f>
        <v>Ափնայի  մ/դ</v>
      </c>
      <c r="C42" s="18">
        <f>'[2]Հունվար 2020'!G44</f>
        <v>8</v>
      </c>
      <c r="D42" s="18">
        <f>'[2]Դասարան կոմպլեկտավորում'!H43</f>
        <v>8</v>
      </c>
      <c r="E42" s="8">
        <f t="shared" si="0"/>
        <v>8</v>
      </c>
      <c r="F42" s="19">
        <f>'[2]Հունվար 2020'!I44</f>
        <v>4</v>
      </c>
      <c r="G42" s="19">
        <f>'[2]Դասարան կոմպլեկտավորում'!K43</f>
        <v>6</v>
      </c>
      <c r="H42" s="8">
        <f t="shared" si="1"/>
        <v>4.666666666666667</v>
      </c>
      <c r="I42" s="19">
        <f>'[2]Հունվար 2020'!K44</f>
        <v>9</v>
      </c>
      <c r="J42" s="19">
        <f>'[2]Դասարան կոմպլեկտավորում'!M43</f>
        <v>4</v>
      </c>
      <c r="K42" s="8">
        <f t="shared" si="2"/>
        <v>7.333333333333333</v>
      </c>
      <c r="L42" s="19">
        <f>'[2]Հունվար 2020'!M44</f>
        <v>9</v>
      </c>
      <c r="M42" s="19">
        <f>'[2]Դասարան կոմպլեկտավորում'!O43</f>
        <v>8</v>
      </c>
      <c r="N42" s="8">
        <f t="shared" si="3"/>
        <v>8.6666666666666661</v>
      </c>
      <c r="O42" s="19">
        <f>'[2]Հունվար 2020'!O44</f>
        <v>10</v>
      </c>
      <c r="P42" s="19">
        <f>'[2]Դասարան կոմպլեկտավորում'!Q43</f>
        <v>9</v>
      </c>
      <c r="Q42" s="8">
        <f t="shared" si="4"/>
        <v>9.6666666666666661</v>
      </c>
      <c r="R42" s="20">
        <f t="shared" si="22"/>
        <v>32</v>
      </c>
      <c r="S42" s="20">
        <f t="shared" si="18"/>
        <v>27</v>
      </c>
      <c r="T42" s="20">
        <f t="shared" si="5"/>
        <v>30.333333333333332</v>
      </c>
      <c r="U42" s="19">
        <f>'[2]Հունվար 2020'!S44</f>
        <v>8</v>
      </c>
      <c r="V42" s="19">
        <f>'[2]Դասարան կոմպլեկտավորում'!U43</f>
        <v>9</v>
      </c>
      <c r="W42" s="8">
        <f t="shared" si="6"/>
        <v>8.3333333333333339</v>
      </c>
      <c r="X42" s="19">
        <f>'[2]Հունվար 2020'!U44</f>
        <v>6</v>
      </c>
      <c r="Y42" s="19">
        <f>'[2]Դասարան կոմպլեկտավորում'!W43</f>
        <v>8</v>
      </c>
      <c r="Z42" s="8">
        <f t="shared" si="7"/>
        <v>6.666666666666667</v>
      </c>
      <c r="AA42" s="19">
        <f>'[2]Հունվար 2020'!W44</f>
        <v>4</v>
      </c>
      <c r="AB42" s="19">
        <f>'[2]Դասարան կոմպլեկտավորում'!Y43</f>
        <v>6</v>
      </c>
      <c r="AC42" s="8">
        <f t="shared" si="8"/>
        <v>4.666666666666667</v>
      </c>
      <c r="AD42" s="19">
        <f>'[2]Հունվար 2020'!Y44</f>
        <v>9</v>
      </c>
      <c r="AE42" s="19">
        <f>'[2]Դասարան կոմպլեկտավորում'!AA43</f>
        <v>4</v>
      </c>
      <c r="AF42" s="8">
        <f t="shared" si="9"/>
        <v>7.333333333333333</v>
      </c>
      <c r="AG42" s="19">
        <f>'[2]Հունվար 2020'!AA44</f>
        <v>5</v>
      </c>
      <c r="AH42" s="19">
        <f>'[2]Դասարան կոմպլեկտավորում'!AC43</f>
        <v>9</v>
      </c>
      <c r="AI42" s="8">
        <f t="shared" si="10"/>
        <v>6.333333333333333</v>
      </c>
      <c r="AJ42" s="20">
        <f t="shared" si="19"/>
        <v>32</v>
      </c>
      <c r="AK42" s="20">
        <f t="shared" si="19"/>
        <v>36</v>
      </c>
      <c r="AL42" s="20">
        <f t="shared" si="11"/>
        <v>33.333333333333336</v>
      </c>
      <c r="AM42" s="19">
        <f>'[2]Հունվար 2020'!AE44</f>
        <v>12</v>
      </c>
      <c r="AN42" s="19">
        <f>'[2]Դասարան կոմպլեկտավորում'!AG43</f>
        <v>5</v>
      </c>
      <c r="AO42" s="8">
        <f t="shared" si="12"/>
        <v>9.6666666666666661</v>
      </c>
      <c r="AP42" s="19">
        <f>'[2]Հունվար 2020'!AG44</f>
        <v>2</v>
      </c>
      <c r="AQ42" s="19">
        <f>'[2]Դասարան կոմպլեկտավորում'!AI43</f>
        <v>11</v>
      </c>
      <c r="AR42" s="8">
        <f t="shared" si="13"/>
        <v>5</v>
      </c>
      <c r="AS42" s="19">
        <f>'[2]Հունվար 2020'!AI44</f>
        <v>5</v>
      </c>
      <c r="AT42" s="19">
        <f>'[2]Դասարան կոմպլեկտավորում'!AK43</f>
        <v>2</v>
      </c>
      <c r="AU42" s="8">
        <f t="shared" si="14"/>
        <v>4</v>
      </c>
      <c r="AV42" s="20">
        <f t="shared" si="20"/>
        <v>19</v>
      </c>
      <c r="AW42" s="20">
        <f t="shared" si="20"/>
        <v>18</v>
      </c>
      <c r="AX42" s="20">
        <f t="shared" si="15"/>
        <v>18.666666666666668</v>
      </c>
      <c r="AY42" s="21">
        <f t="shared" si="21"/>
        <v>83</v>
      </c>
      <c r="AZ42" s="21">
        <f t="shared" si="21"/>
        <v>81</v>
      </c>
      <c r="BA42" s="21">
        <f t="shared" si="16"/>
        <v>82.333333333333329</v>
      </c>
      <c r="BC42" s="22"/>
      <c r="BD42" s="24"/>
      <c r="BE42" s="24"/>
    </row>
    <row r="43" spans="1:57" ht="21" customHeight="1" x14ac:dyDescent="0.25">
      <c r="A43">
        <v>39</v>
      </c>
      <c r="B43" s="18" t="str">
        <f>'[2]Դասարան կոմպլեկտավորում'!C44</f>
        <v>Արայիի հ/դ</v>
      </c>
      <c r="C43" s="18">
        <f>'[2]Հունվար 2020'!G45</f>
        <v>3</v>
      </c>
      <c r="D43" s="18">
        <f>'[2]Դասարան կոմպլեկտավորում'!H44</f>
        <v>5</v>
      </c>
      <c r="E43" s="8">
        <f t="shared" si="0"/>
        <v>3.6666666666666665</v>
      </c>
      <c r="F43" s="19">
        <f>'[2]Հունվար 2020'!I45</f>
        <v>6</v>
      </c>
      <c r="G43" s="19">
        <f>'[2]Դասարան կոմպլեկտավորում'!K44</f>
        <v>4</v>
      </c>
      <c r="H43" s="8">
        <f t="shared" si="1"/>
        <v>5.333333333333333</v>
      </c>
      <c r="I43" s="19">
        <f>'[2]Հունվար 2020'!K45</f>
        <v>4</v>
      </c>
      <c r="J43" s="19">
        <f>'[2]Դասարան կոմպլեկտավորում'!M44</f>
        <v>5</v>
      </c>
      <c r="K43" s="8">
        <f t="shared" si="2"/>
        <v>4.333333333333333</v>
      </c>
      <c r="L43" s="19">
        <f>'[2]Հունվար 2020'!M45</f>
        <v>6</v>
      </c>
      <c r="M43" s="19">
        <f>'[2]Դասարան կոմպլեկտավորում'!O44</f>
        <v>4</v>
      </c>
      <c r="N43" s="8">
        <f t="shared" si="3"/>
        <v>5.333333333333333</v>
      </c>
      <c r="O43" s="19">
        <f>'[2]Հունվար 2020'!O45</f>
        <v>5</v>
      </c>
      <c r="P43" s="19">
        <f>'[2]Դասարան կոմպլեկտավորում'!Q44</f>
        <v>6</v>
      </c>
      <c r="Q43" s="8">
        <f t="shared" si="4"/>
        <v>5.333333333333333</v>
      </c>
      <c r="R43" s="20">
        <f t="shared" si="22"/>
        <v>21</v>
      </c>
      <c r="S43" s="20">
        <f t="shared" si="18"/>
        <v>19</v>
      </c>
      <c r="T43" s="20">
        <f t="shared" si="5"/>
        <v>20.333333333333332</v>
      </c>
      <c r="U43" s="19">
        <f>'[2]Հունվար 2020'!S45</f>
        <v>1</v>
      </c>
      <c r="V43" s="19">
        <f>'[2]Դասարան կոմպլեկտավորում'!U44</f>
        <v>5</v>
      </c>
      <c r="W43" s="8">
        <f t="shared" si="6"/>
        <v>2.3333333333333335</v>
      </c>
      <c r="X43" s="19">
        <f>'[2]Հունվար 2020'!U45</f>
        <v>4</v>
      </c>
      <c r="Y43" s="19">
        <f>'[2]Դասարան կոմպլեկտավորում'!W44</f>
        <v>1</v>
      </c>
      <c r="Z43" s="8">
        <f t="shared" si="7"/>
        <v>3</v>
      </c>
      <c r="AA43" s="19">
        <f>'[2]Հունվար 2020'!W45</f>
        <v>0</v>
      </c>
      <c r="AB43" s="19">
        <f>'[2]Դասարան կոմպլեկտավորում'!Y44</f>
        <v>4</v>
      </c>
      <c r="AC43" s="8">
        <f t="shared" si="8"/>
        <v>1.3333333333333333</v>
      </c>
      <c r="AD43" s="19">
        <f>'[2]Հունվար 2020'!Y45</f>
        <v>5</v>
      </c>
      <c r="AE43" s="19">
        <f>'[2]Դասարան կոմպլեկտավորում'!AA44</f>
        <v>0</v>
      </c>
      <c r="AF43" s="8">
        <f t="shared" si="9"/>
        <v>3.3333333333333335</v>
      </c>
      <c r="AG43" s="19">
        <f>'[2]Հունվար 2020'!AA45</f>
        <v>1</v>
      </c>
      <c r="AH43" s="19">
        <f>'[2]Դասարան կոմպլեկտավորում'!AC44</f>
        <v>5</v>
      </c>
      <c r="AI43" s="8">
        <f t="shared" si="10"/>
        <v>2.3333333333333335</v>
      </c>
      <c r="AJ43" s="20">
        <f t="shared" si="19"/>
        <v>11</v>
      </c>
      <c r="AK43" s="20">
        <f t="shared" si="19"/>
        <v>15</v>
      </c>
      <c r="AL43" s="20">
        <f t="shared" si="11"/>
        <v>12.333333333333334</v>
      </c>
      <c r="AM43" s="19">
        <f>'[2]Հունվար 2020'!AE45</f>
        <v>0</v>
      </c>
      <c r="AN43" s="19">
        <f>'[2]Դասարան կոմպլեկտավորում'!AG44</f>
        <v>0</v>
      </c>
      <c r="AO43" s="8">
        <f t="shared" si="12"/>
        <v>0</v>
      </c>
      <c r="AP43" s="19">
        <f>'[2]Հունվար 2020'!AG45</f>
        <v>0</v>
      </c>
      <c r="AQ43" s="19">
        <f>'[2]Դասարան կոմպլեկտավորում'!AI44</f>
        <v>0</v>
      </c>
      <c r="AR43" s="8">
        <f t="shared" si="13"/>
        <v>0</v>
      </c>
      <c r="AS43" s="19">
        <f>'[2]Հունվար 2020'!AI45</f>
        <v>0</v>
      </c>
      <c r="AT43" s="19">
        <f>'[2]Դասարան կոմպլեկտավորում'!AK44</f>
        <v>0</v>
      </c>
      <c r="AU43" s="8">
        <f t="shared" si="14"/>
        <v>0</v>
      </c>
      <c r="AV43" s="20">
        <f t="shared" si="20"/>
        <v>0</v>
      </c>
      <c r="AW43" s="20">
        <f t="shared" si="20"/>
        <v>0</v>
      </c>
      <c r="AX43" s="20">
        <f t="shared" si="15"/>
        <v>0</v>
      </c>
      <c r="AY43" s="21">
        <f t="shared" si="21"/>
        <v>32</v>
      </c>
      <c r="AZ43" s="21">
        <f t="shared" si="21"/>
        <v>34</v>
      </c>
      <c r="BA43" s="21">
        <f t="shared" si="16"/>
        <v>32.666666666666664</v>
      </c>
      <c r="BC43" s="22"/>
      <c r="BD43" s="24"/>
      <c r="BE43" s="24"/>
    </row>
    <row r="44" spans="1:57" ht="21" customHeight="1" x14ac:dyDescent="0.25">
      <c r="A44">
        <v>40</v>
      </c>
      <c r="B44" s="18" t="str">
        <f>'[2]Դասարան կոմպլեկտավորում'!C45</f>
        <v xml:space="preserve">Եղիպատրուշի մ/դ </v>
      </c>
      <c r="C44" s="18">
        <f>'[2]Հունվար 2020'!G46</f>
        <v>5</v>
      </c>
      <c r="D44" s="18">
        <f>'[2]Դասարան կոմպլեկտավորում'!H45</f>
        <v>7</v>
      </c>
      <c r="E44" s="8">
        <f t="shared" si="0"/>
        <v>5.666666666666667</v>
      </c>
      <c r="F44" s="19">
        <f>'[2]Հունվար 2020'!I46</f>
        <v>5</v>
      </c>
      <c r="G44" s="19">
        <f>'[2]Դասարան կոմպլեկտավորում'!K45</f>
        <v>5</v>
      </c>
      <c r="H44" s="8">
        <f t="shared" si="1"/>
        <v>5</v>
      </c>
      <c r="I44" s="19">
        <f>'[2]Հունվար 2020'!K46</f>
        <v>5</v>
      </c>
      <c r="J44" s="19">
        <f>'[2]Դասարան կոմպլեկտավորում'!M45</f>
        <v>5</v>
      </c>
      <c r="K44" s="8">
        <f t="shared" si="2"/>
        <v>5</v>
      </c>
      <c r="L44" s="19">
        <f>'[2]Հունվար 2020'!M46</f>
        <v>7</v>
      </c>
      <c r="M44" s="19">
        <f>'[2]Դասարան կոմպլեկտավորում'!O45</f>
        <v>5</v>
      </c>
      <c r="N44" s="8">
        <f t="shared" si="3"/>
        <v>6.333333333333333</v>
      </c>
      <c r="O44" s="19">
        <f>'[2]Հունվար 2020'!O46</f>
        <v>9</v>
      </c>
      <c r="P44" s="19">
        <f>'[2]Դասարան կոմպլեկտավորում'!Q45</f>
        <v>7</v>
      </c>
      <c r="Q44" s="8">
        <f t="shared" si="4"/>
        <v>8.3333333333333339</v>
      </c>
      <c r="R44" s="20">
        <f t="shared" si="22"/>
        <v>26</v>
      </c>
      <c r="S44" s="20">
        <f t="shared" si="18"/>
        <v>22</v>
      </c>
      <c r="T44" s="20">
        <f t="shared" si="5"/>
        <v>24.666666666666668</v>
      </c>
      <c r="U44" s="19">
        <f>'[2]Հունվար 2020'!S46</f>
        <v>10</v>
      </c>
      <c r="V44" s="19">
        <f>'[2]Դասարան կոմպլեկտավորում'!U45</f>
        <v>9</v>
      </c>
      <c r="W44" s="8">
        <f t="shared" si="6"/>
        <v>9.6666666666666661</v>
      </c>
      <c r="X44" s="19">
        <f>'[2]Հունվար 2020'!U46</f>
        <v>8</v>
      </c>
      <c r="Y44" s="19">
        <f>'[2]Դասարան կոմպլեկտավորում'!W45</f>
        <v>10</v>
      </c>
      <c r="Z44" s="8">
        <f t="shared" si="7"/>
        <v>8.6666666666666661</v>
      </c>
      <c r="AA44" s="19">
        <f>'[2]Հունվար 2020'!W46</f>
        <v>6</v>
      </c>
      <c r="AB44" s="19">
        <f>'[2]Դասարան կոմպլեկտավորում'!Y45</f>
        <v>8</v>
      </c>
      <c r="AC44" s="8">
        <f t="shared" si="8"/>
        <v>6.666666666666667</v>
      </c>
      <c r="AD44" s="19">
        <f>'[2]Հունվար 2020'!Y46</f>
        <v>17</v>
      </c>
      <c r="AE44" s="19">
        <f>'[2]Դասարան կոմպլեկտավորում'!AA45</f>
        <v>6</v>
      </c>
      <c r="AF44" s="8">
        <f t="shared" si="9"/>
        <v>13.333333333333334</v>
      </c>
      <c r="AG44" s="19">
        <f>'[2]Հունվար 2020'!AA46</f>
        <v>9</v>
      </c>
      <c r="AH44" s="19">
        <f>'[2]Դասարան կոմպլեկտավորում'!AC45</f>
        <v>16</v>
      </c>
      <c r="AI44" s="8">
        <f t="shared" si="10"/>
        <v>11.333333333333334</v>
      </c>
      <c r="AJ44" s="20">
        <f t="shared" si="19"/>
        <v>50</v>
      </c>
      <c r="AK44" s="20">
        <f t="shared" si="19"/>
        <v>49</v>
      </c>
      <c r="AL44" s="20">
        <f t="shared" si="11"/>
        <v>49.666666666666664</v>
      </c>
      <c r="AM44" s="19">
        <f>'[2]Հունվար 2020'!AE46</f>
        <v>5</v>
      </c>
      <c r="AN44" s="19">
        <f>'[2]Դասարան կոմպլեկտավորում'!AG45</f>
        <v>9</v>
      </c>
      <c r="AO44" s="8">
        <f t="shared" si="12"/>
        <v>6.333333333333333</v>
      </c>
      <c r="AP44" s="19">
        <f>'[2]Հունվար 2020'!AG46</f>
        <v>7</v>
      </c>
      <c r="AQ44" s="19">
        <f>'[2]Դասարան կոմպլեկտավորում'!AI45</f>
        <v>5</v>
      </c>
      <c r="AR44" s="8">
        <f t="shared" si="13"/>
        <v>6.333333333333333</v>
      </c>
      <c r="AS44" s="19">
        <f>'[2]Հունվար 2020'!AI46</f>
        <v>6</v>
      </c>
      <c r="AT44" s="19">
        <f>'[2]Դասարան կոմպլեկտավորում'!AK45</f>
        <v>7</v>
      </c>
      <c r="AU44" s="8">
        <f t="shared" si="14"/>
        <v>6.333333333333333</v>
      </c>
      <c r="AV44" s="20">
        <f t="shared" si="20"/>
        <v>18</v>
      </c>
      <c r="AW44" s="20">
        <f t="shared" si="20"/>
        <v>21</v>
      </c>
      <c r="AX44" s="20">
        <f t="shared" si="15"/>
        <v>19</v>
      </c>
      <c r="AY44" s="21">
        <f t="shared" si="21"/>
        <v>94</v>
      </c>
      <c r="AZ44" s="21">
        <f t="shared" si="21"/>
        <v>92</v>
      </c>
      <c r="BA44" s="21">
        <f t="shared" si="16"/>
        <v>93.333333333333329</v>
      </c>
      <c r="BC44" s="22">
        <v>1</v>
      </c>
      <c r="BD44" s="24"/>
      <c r="BE44" s="24"/>
    </row>
    <row r="45" spans="1:57" ht="21" customHeight="1" x14ac:dyDescent="0.25">
      <c r="A45">
        <v>41</v>
      </c>
      <c r="B45" s="18" t="str">
        <f>'[2]Դասարան կոմպլեկտավորում'!C46</f>
        <v>Երնջատափի մ/դ</v>
      </c>
      <c r="C45" s="18">
        <f>'[2]Հունվար 2020'!G47</f>
        <v>8</v>
      </c>
      <c r="D45" s="18">
        <f>'[2]Դասարան կոմպլեկտավորում'!H46</f>
        <v>7</v>
      </c>
      <c r="E45" s="8">
        <f t="shared" si="0"/>
        <v>7.666666666666667</v>
      </c>
      <c r="F45" s="19">
        <f>'[2]Հունվար 2020'!I47</f>
        <v>6</v>
      </c>
      <c r="G45" s="19">
        <f>'[2]Դասարան կոմպլեկտավորում'!K46</f>
        <v>8</v>
      </c>
      <c r="H45" s="8">
        <f t="shared" si="1"/>
        <v>6.666666666666667</v>
      </c>
      <c r="I45" s="19">
        <f>'[2]Հունվար 2020'!K47</f>
        <v>8</v>
      </c>
      <c r="J45" s="19">
        <f>'[2]Դասարան կոմպլեկտավորում'!M46</f>
        <v>7</v>
      </c>
      <c r="K45" s="8">
        <f t="shared" si="2"/>
        <v>7.666666666666667</v>
      </c>
      <c r="L45" s="19">
        <f>'[2]Հունվար 2020'!M47</f>
        <v>5</v>
      </c>
      <c r="M45" s="19">
        <f>'[2]Դասարան կոմպլեկտավորում'!O46</f>
        <v>8</v>
      </c>
      <c r="N45" s="8">
        <f t="shared" si="3"/>
        <v>6</v>
      </c>
      <c r="O45" s="19">
        <f>'[2]Հունվար 2020'!O47</f>
        <v>7</v>
      </c>
      <c r="P45" s="19">
        <f>'[2]Դասարան կոմպլեկտավորում'!Q46</f>
        <v>5</v>
      </c>
      <c r="Q45" s="8">
        <f t="shared" si="4"/>
        <v>6.333333333333333</v>
      </c>
      <c r="R45" s="20">
        <f t="shared" si="22"/>
        <v>26</v>
      </c>
      <c r="S45" s="20">
        <f t="shared" si="18"/>
        <v>28</v>
      </c>
      <c r="T45" s="20">
        <f t="shared" si="5"/>
        <v>26.666666666666668</v>
      </c>
      <c r="U45" s="19">
        <f>'[2]Հունվար 2020'!S47</f>
        <v>4</v>
      </c>
      <c r="V45" s="19">
        <f>'[2]Դասարան կոմպլեկտավորում'!U46</f>
        <v>7</v>
      </c>
      <c r="W45" s="8">
        <f t="shared" si="6"/>
        <v>5</v>
      </c>
      <c r="X45" s="19">
        <f>'[2]Հունվար 2020'!U47</f>
        <v>8</v>
      </c>
      <c r="Y45" s="19">
        <f>'[2]Դասարան կոմպլեկտավորում'!W46</f>
        <v>4</v>
      </c>
      <c r="Z45" s="8">
        <f t="shared" si="7"/>
        <v>6.666666666666667</v>
      </c>
      <c r="AA45" s="19">
        <f>'[2]Հունվար 2020'!W47</f>
        <v>6</v>
      </c>
      <c r="AB45" s="19">
        <f>'[2]Դասարան կոմպլեկտավորում'!Y46</f>
        <v>8</v>
      </c>
      <c r="AC45" s="8">
        <f t="shared" si="8"/>
        <v>6.666666666666667</v>
      </c>
      <c r="AD45" s="19">
        <f>'[2]Հունվար 2020'!Y47</f>
        <v>2</v>
      </c>
      <c r="AE45" s="19">
        <f>'[2]Դասարան կոմպլեկտավորում'!AA46</f>
        <v>6</v>
      </c>
      <c r="AF45" s="8">
        <f t="shared" si="9"/>
        <v>3.3333333333333335</v>
      </c>
      <c r="AG45" s="19">
        <f>'[2]Հունվար 2020'!AA47</f>
        <v>6</v>
      </c>
      <c r="AH45" s="19">
        <f>'[2]Դասարան կոմպլեկտավորում'!AC46</f>
        <v>2</v>
      </c>
      <c r="AI45" s="8">
        <f t="shared" si="10"/>
        <v>4.666666666666667</v>
      </c>
      <c r="AJ45" s="20">
        <f t="shared" si="19"/>
        <v>26</v>
      </c>
      <c r="AK45" s="20">
        <f t="shared" si="19"/>
        <v>27</v>
      </c>
      <c r="AL45" s="20">
        <f t="shared" si="11"/>
        <v>26.333333333333332</v>
      </c>
      <c r="AM45" s="19">
        <f>'[2]Հունվար 2020'!AE47</f>
        <v>8</v>
      </c>
      <c r="AN45" s="19">
        <f>'[2]Դասարան կոմպլեկտավորում'!AG46</f>
        <v>5</v>
      </c>
      <c r="AO45" s="8">
        <f t="shared" si="12"/>
        <v>7</v>
      </c>
      <c r="AP45" s="19">
        <f>'[2]Հունվար 2020'!AG47</f>
        <v>2</v>
      </c>
      <c r="AQ45" s="19">
        <f>'[2]Դասարան կոմպլեկտավորում'!AI46</f>
        <v>8</v>
      </c>
      <c r="AR45" s="8">
        <f t="shared" si="13"/>
        <v>4</v>
      </c>
      <c r="AS45" s="19">
        <f>'[2]Հունվար 2020'!AI47</f>
        <v>6</v>
      </c>
      <c r="AT45" s="19">
        <f>'[2]Դասարան կոմպլեկտավորում'!AK46</f>
        <v>2</v>
      </c>
      <c r="AU45" s="8">
        <f t="shared" si="14"/>
        <v>4.666666666666667</v>
      </c>
      <c r="AV45" s="20">
        <f t="shared" si="20"/>
        <v>16</v>
      </c>
      <c r="AW45" s="20">
        <f t="shared" si="20"/>
        <v>15</v>
      </c>
      <c r="AX45" s="20">
        <f t="shared" si="15"/>
        <v>15.666666666666666</v>
      </c>
      <c r="AY45" s="21">
        <f t="shared" si="21"/>
        <v>68</v>
      </c>
      <c r="AZ45" s="21">
        <f t="shared" si="21"/>
        <v>70</v>
      </c>
      <c r="BA45" s="21">
        <f t="shared" si="16"/>
        <v>68.666666666666671</v>
      </c>
      <c r="BC45" s="22"/>
      <c r="BD45" s="24"/>
      <c r="BE45" s="24"/>
    </row>
    <row r="46" spans="1:57" ht="21" customHeight="1" x14ac:dyDescent="0.25">
      <c r="A46">
        <v>42</v>
      </c>
      <c r="B46" s="18" t="str">
        <f>'[2]Դասարան կոմպլեկտավորում'!C47</f>
        <v>Թթուջրի հ/դ</v>
      </c>
      <c r="C46" s="18">
        <f>'[2]Հունվար 2020'!G48</f>
        <v>2</v>
      </c>
      <c r="D46" s="18">
        <f>'[2]Դասարան կոմպլեկտավորում'!H47</f>
        <v>0</v>
      </c>
      <c r="E46" s="8">
        <f t="shared" si="0"/>
        <v>1.3333333333333333</v>
      </c>
      <c r="F46" s="19">
        <f>'[2]Հունվար 2020'!I48</f>
        <v>5</v>
      </c>
      <c r="G46" s="19">
        <f>'[2]Դասարան կոմպլեկտավորում'!K47</f>
        <v>2</v>
      </c>
      <c r="H46" s="8">
        <f t="shared" si="1"/>
        <v>4</v>
      </c>
      <c r="I46" s="19">
        <f>'[2]Հունվար 2020'!K48</f>
        <v>3</v>
      </c>
      <c r="J46" s="19">
        <f>'[2]Դասարան կոմպլեկտավորում'!M47</f>
        <v>6</v>
      </c>
      <c r="K46" s="8">
        <f t="shared" si="2"/>
        <v>4</v>
      </c>
      <c r="L46" s="19">
        <f>'[2]Հունվար 2020'!M48</f>
        <v>3</v>
      </c>
      <c r="M46" s="19">
        <f>'[2]Դասարան կոմպլեկտավորում'!O47</f>
        <v>2</v>
      </c>
      <c r="N46" s="8">
        <f t="shared" si="3"/>
        <v>2.6666666666666665</v>
      </c>
      <c r="O46" s="19">
        <f>'[2]Հունվար 2020'!O48</f>
        <v>9</v>
      </c>
      <c r="P46" s="19">
        <f>'[2]Դասարան կոմպլեկտավորում'!Q47</f>
        <v>3</v>
      </c>
      <c r="Q46" s="8">
        <f t="shared" si="4"/>
        <v>7</v>
      </c>
      <c r="R46" s="20">
        <f t="shared" si="22"/>
        <v>20</v>
      </c>
      <c r="S46" s="20">
        <f t="shared" si="18"/>
        <v>13</v>
      </c>
      <c r="T46" s="20">
        <f t="shared" si="5"/>
        <v>17.666666666666668</v>
      </c>
      <c r="U46" s="19">
        <f>'[2]Հունվար 2020'!S48</f>
        <v>1</v>
      </c>
      <c r="V46" s="19">
        <f>'[2]Դասարան կոմպլեկտավորում'!U47</f>
        <v>9</v>
      </c>
      <c r="W46" s="8">
        <f t="shared" si="6"/>
        <v>3.6666666666666665</v>
      </c>
      <c r="X46" s="19">
        <f>'[2]Հունվար 2020'!U48</f>
        <v>2</v>
      </c>
      <c r="Y46" s="19">
        <f>'[2]Դասարան կոմպլեկտավորում'!W47</f>
        <v>1</v>
      </c>
      <c r="Z46" s="8">
        <f t="shared" si="7"/>
        <v>1.6666666666666667</v>
      </c>
      <c r="AA46" s="19">
        <f>'[2]Հունվար 2020'!W48</f>
        <v>2</v>
      </c>
      <c r="AB46" s="19">
        <f>'[2]Դասարան կոմպլեկտավորում'!Y47</f>
        <v>2</v>
      </c>
      <c r="AC46" s="8">
        <f t="shared" si="8"/>
        <v>2</v>
      </c>
      <c r="AD46" s="19">
        <f>'[2]Հունվար 2020'!Y48</f>
        <v>3</v>
      </c>
      <c r="AE46" s="19">
        <f>'[2]Դասարան կոմպլեկտավորում'!AA47</f>
        <v>2</v>
      </c>
      <c r="AF46" s="8">
        <f t="shared" si="9"/>
        <v>2.6666666666666665</v>
      </c>
      <c r="AG46" s="19">
        <f>'[2]Հունվար 2020'!AA48</f>
        <v>2</v>
      </c>
      <c r="AH46" s="19">
        <f>'[2]Դասարան կոմպլեկտավորում'!AC47</f>
        <v>3</v>
      </c>
      <c r="AI46" s="8">
        <f t="shared" si="10"/>
        <v>2.3333333333333335</v>
      </c>
      <c r="AJ46" s="20">
        <f t="shared" si="19"/>
        <v>10</v>
      </c>
      <c r="AK46" s="20">
        <f t="shared" si="19"/>
        <v>17</v>
      </c>
      <c r="AL46" s="20">
        <f t="shared" si="11"/>
        <v>12.333333333333334</v>
      </c>
      <c r="AM46" s="19">
        <f>'[2]Հունվար 2020'!AE48</f>
        <v>0</v>
      </c>
      <c r="AN46" s="19">
        <f>'[2]Դասարան կոմպլեկտավորում'!AG47</f>
        <v>0</v>
      </c>
      <c r="AO46" s="8">
        <f t="shared" si="12"/>
        <v>0</v>
      </c>
      <c r="AP46" s="19">
        <f>'[2]Հունվար 2020'!AG48</f>
        <v>0</v>
      </c>
      <c r="AQ46" s="19">
        <f>'[2]Դասարան կոմպլեկտավորում'!AI47</f>
        <v>0</v>
      </c>
      <c r="AR46" s="8">
        <f t="shared" si="13"/>
        <v>0</v>
      </c>
      <c r="AS46" s="19">
        <f>'[2]Հունվար 2020'!AI48</f>
        <v>0</v>
      </c>
      <c r="AT46" s="19">
        <f>'[2]Դասարան կոմպլեկտավորում'!AK47</f>
        <v>0</v>
      </c>
      <c r="AU46" s="8">
        <f t="shared" si="14"/>
        <v>0</v>
      </c>
      <c r="AV46" s="20">
        <f t="shared" si="20"/>
        <v>0</v>
      </c>
      <c r="AW46" s="20">
        <f t="shared" si="20"/>
        <v>0</v>
      </c>
      <c r="AX46" s="20">
        <f t="shared" si="15"/>
        <v>0</v>
      </c>
      <c r="AY46" s="21">
        <f t="shared" si="21"/>
        <v>30</v>
      </c>
      <c r="AZ46" s="21">
        <f t="shared" si="21"/>
        <v>30</v>
      </c>
      <c r="BA46" s="21">
        <f t="shared" si="16"/>
        <v>30</v>
      </c>
      <c r="BC46" s="22"/>
      <c r="BD46" s="24"/>
      <c r="BE46" s="24"/>
    </row>
    <row r="47" spans="1:57" ht="21" customHeight="1" x14ac:dyDescent="0.25">
      <c r="A47">
        <v>43</v>
      </c>
      <c r="B47" s="18" t="str">
        <f>'[2]Դասարան կոմպլեկտավորում'!C48</f>
        <v>Լուսագյուղի մ/դ</v>
      </c>
      <c r="C47" s="18">
        <f>'[2]Հունվար 2020'!G49</f>
        <v>13</v>
      </c>
      <c r="D47" s="18">
        <f>'[2]Դասարան կոմպլեկտավորում'!H48</f>
        <v>11</v>
      </c>
      <c r="E47" s="8">
        <f t="shared" si="0"/>
        <v>12.333333333333334</v>
      </c>
      <c r="F47" s="19">
        <f>'[2]Հունվար 2020'!I49</f>
        <v>10</v>
      </c>
      <c r="G47" s="19">
        <f>'[2]Դասարան կոմպլեկտավորում'!K48</f>
        <v>13</v>
      </c>
      <c r="H47" s="8">
        <f t="shared" si="1"/>
        <v>11</v>
      </c>
      <c r="I47" s="19">
        <f>'[2]Հունվար 2020'!K49</f>
        <v>12</v>
      </c>
      <c r="J47" s="19">
        <f>'[2]Դասարան կոմպլեկտավորում'!M48</f>
        <v>11</v>
      </c>
      <c r="K47" s="8">
        <f t="shared" si="2"/>
        <v>11.666666666666666</v>
      </c>
      <c r="L47" s="19">
        <f>'[2]Հունվար 2020'!M49</f>
        <v>7</v>
      </c>
      <c r="M47" s="19">
        <f>'[2]Դասարան կոմպլեկտավորում'!O48</f>
        <v>12</v>
      </c>
      <c r="N47" s="8">
        <f t="shared" si="3"/>
        <v>8.6666666666666661</v>
      </c>
      <c r="O47" s="19">
        <f>'[2]Հունվար 2020'!O49</f>
        <v>10</v>
      </c>
      <c r="P47" s="19">
        <f>'[2]Դասարան կոմպլեկտավորում'!Q48</f>
        <v>6</v>
      </c>
      <c r="Q47" s="8">
        <f t="shared" si="4"/>
        <v>8.6666666666666661</v>
      </c>
      <c r="R47" s="20">
        <f t="shared" si="22"/>
        <v>39</v>
      </c>
      <c r="S47" s="20">
        <f t="shared" si="18"/>
        <v>42</v>
      </c>
      <c r="T47" s="20">
        <f t="shared" si="5"/>
        <v>40</v>
      </c>
      <c r="U47" s="19">
        <f>'[2]Հունվար 2020'!S49</f>
        <v>7</v>
      </c>
      <c r="V47" s="19">
        <f>'[2]Դասարան կոմպլեկտավորում'!U48</f>
        <v>10</v>
      </c>
      <c r="W47" s="8">
        <f t="shared" si="6"/>
        <v>8</v>
      </c>
      <c r="X47" s="19">
        <f>'[2]Հունվար 2020'!U49</f>
        <v>8</v>
      </c>
      <c r="Y47" s="19">
        <f>'[2]Դասարան կոմպլեկտավորում'!W48</f>
        <v>7</v>
      </c>
      <c r="Z47" s="8">
        <f t="shared" si="7"/>
        <v>7.666666666666667</v>
      </c>
      <c r="AA47" s="19">
        <f>'[2]Հունվար 2020'!W49</f>
        <v>9</v>
      </c>
      <c r="AB47" s="19">
        <f>'[2]Դասարան կոմպլեկտավորում'!Y48</f>
        <v>8</v>
      </c>
      <c r="AC47" s="8">
        <f t="shared" si="8"/>
        <v>8.6666666666666661</v>
      </c>
      <c r="AD47" s="19">
        <f>'[2]Հունվար 2020'!Y49</f>
        <v>2</v>
      </c>
      <c r="AE47" s="19">
        <f>'[2]Դասարան կոմպլեկտավորում'!AA48</f>
        <v>9</v>
      </c>
      <c r="AF47" s="8">
        <f t="shared" si="9"/>
        <v>4.333333333333333</v>
      </c>
      <c r="AG47" s="19">
        <f>'[2]Հունվար 2020'!AA49</f>
        <v>5</v>
      </c>
      <c r="AH47" s="19">
        <f>'[2]Դասարան կոմպլեկտավորում'!AC48</f>
        <v>2</v>
      </c>
      <c r="AI47" s="8">
        <f t="shared" si="10"/>
        <v>4</v>
      </c>
      <c r="AJ47" s="20">
        <f t="shared" si="19"/>
        <v>31</v>
      </c>
      <c r="AK47" s="20">
        <f t="shared" si="19"/>
        <v>36</v>
      </c>
      <c r="AL47" s="20">
        <f t="shared" si="11"/>
        <v>32.666666666666664</v>
      </c>
      <c r="AM47" s="19">
        <f>'[2]Հունվար 2020'!AE49</f>
        <v>6</v>
      </c>
      <c r="AN47" s="19">
        <f>'[2]Դասարան կոմպլեկտավորում'!AG48</f>
        <v>1</v>
      </c>
      <c r="AO47" s="8">
        <f t="shared" si="12"/>
        <v>4.333333333333333</v>
      </c>
      <c r="AP47" s="19">
        <f>'[2]Հունվար 2020'!AG49</f>
        <v>3</v>
      </c>
      <c r="AQ47" s="19">
        <f>'[2]Դասարան կոմպլեկտավորում'!AI48</f>
        <v>6</v>
      </c>
      <c r="AR47" s="8">
        <f t="shared" si="13"/>
        <v>4</v>
      </c>
      <c r="AS47" s="19">
        <f>'[2]Հունվար 2020'!AI49</f>
        <v>7</v>
      </c>
      <c r="AT47" s="19">
        <f>'[2]Դասարան կոմպլեկտավորում'!AK48</f>
        <v>3</v>
      </c>
      <c r="AU47" s="8">
        <f t="shared" si="14"/>
        <v>5.666666666666667</v>
      </c>
      <c r="AV47" s="20">
        <f t="shared" si="20"/>
        <v>16</v>
      </c>
      <c r="AW47" s="20">
        <f t="shared" si="20"/>
        <v>10</v>
      </c>
      <c r="AX47" s="20">
        <f t="shared" si="15"/>
        <v>14</v>
      </c>
      <c r="AY47" s="21">
        <f t="shared" si="21"/>
        <v>86</v>
      </c>
      <c r="AZ47" s="21">
        <f t="shared" si="21"/>
        <v>88</v>
      </c>
      <c r="BA47" s="21">
        <f t="shared" si="16"/>
        <v>86.666666666666671</v>
      </c>
      <c r="BC47" s="22">
        <v>1</v>
      </c>
      <c r="BD47" s="24">
        <v>1</v>
      </c>
      <c r="BE47" s="24"/>
    </row>
    <row r="48" spans="1:57" ht="21" customHeight="1" x14ac:dyDescent="0.25">
      <c r="A48">
        <v>44</v>
      </c>
      <c r="B48" s="18" t="str">
        <f>'[2]Դասարան կոմպլեկտավորում'!C49</f>
        <v xml:space="preserve">Ծաղկաշենի մ/դ </v>
      </c>
      <c r="C48" s="18">
        <f>'[2]Հունվար 2020'!G50</f>
        <v>0</v>
      </c>
      <c r="D48" s="18">
        <f>'[2]Դասարան կոմպլեկտավորում'!H49</f>
        <v>0</v>
      </c>
      <c r="E48" s="8">
        <f t="shared" si="0"/>
        <v>0</v>
      </c>
      <c r="F48" s="19">
        <f>'[2]Հունվար 2020'!I50</f>
        <v>8</v>
      </c>
      <c r="G48" s="19">
        <f>'[2]Դասարան կոմպլեկտավորում'!K49</f>
        <v>7</v>
      </c>
      <c r="H48" s="8">
        <f t="shared" si="1"/>
        <v>7.666666666666667</v>
      </c>
      <c r="I48" s="19">
        <f>'[2]Հունվար 2020'!K50</f>
        <v>10</v>
      </c>
      <c r="J48" s="19">
        <f>'[2]Դասարան կոմպլեկտավորում'!M49</f>
        <v>8</v>
      </c>
      <c r="K48" s="8">
        <f t="shared" si="2"/>
        <v>9.3333333333333339</v>
      </c>
      <c r="L48" s="19">
        <f>'[2]Հունվար 2020'!M50</f>
        <v>5</v>
      </c>
      <c r="M48" s="19">
        <f>'[2]Դասարան կոմպլեկտավորում'!O49</f>
        <v>9</v>
      </c>
      <c r="N48" s="8">
        <f t="shared" si="3"/>
        <v>6.333333333333333</v>
      </c>
      <c r="O48" s="19">
        <f>'[2]Հունվար 2020'!O50</f>
        <v>3</v>
      </c>
      <c r="P48" s="19">
        <f>'[2]Դասարան կոմպլեկտավորում'!Q49</f>
        <v>5</v>
      </c>
      <c r="Q48" s="8">
        <f t="shared" si="4"/>
        <v>3.6666666666666665</v>
      </c>
      <c r="R48" s="20">
        <f t="shared" si="22"/>
        <v>26</v>
      </c>
      <c r="S48" s="20">
        <f t="shared" si="18"/>
        <v>29</v>
      </c>
      <c r="T48" s="20">
        <f t="shared" si="5"/>
        <v>27</v>
      </c>
      <c r="U48" s="19">
        <f>'[2]Հունվար 2020'!S50</f>
        <v>3</v>
      </c>
      <c r="V48" s="19">
        <f>'[2]Դասարան կոմպլեկտավորում'!U49</f>
        <v>2</v>
      </c>
      <c r="W48" s="8">
        <f t="shared" si="6"/>
        <v>2.6666666666666665</v>
      </c>
      <c r="X48" s="19">
        <f>'[2]Հունվար 2020'!U50</f>
        <v>4</v>
      </c>
      <c r="Y48" s="19">
        <f>'[2]Դասարան կոմպլեկտավորում'!W49</f>
        <v>3</v>
      </c>
      <c r="Z48" s="8">
        <f t="shared" si="7"/>
        <v>3.6666666666666665</v>
      </c>
      <c r="AA48" s="19">
        <f>'[2]Հունվար 2020'!W50</f>
        <v>6</v>
      </c>
      <c r="AB48" s="19">
        <f>'[2]Դասարան կոմպլեկտավորում'!Y49</f>
        <v>4</v>
      </c>
      <c r="AC48" s="8">
        <f t="shared" si="8"/>
        <v>5.333333333333333</v>
      </c>
      <c r="AD48" s="19">
        <f>'[2]Հունվար 2020'!Y50</f>
        <v>10</v>
      </c>
      <c r="AE48" s="19">
        <f>'[2]Դասարան կոմպլեկտավորում'!AA49</f>
        <v>6</v>
      </c>
      <c r="AF48" s="8">
        <f t="shared" si="9"/>
        <v>8.6666666666666661</v>
      </c>
      <c r="AG48" s="19">
        <f>'[2]Հունվար 2020'!AA50</f>
        <v>10</v>
      </c>
      <c r="AH48" s="19">
        <f>'[2]Դասարան կոմպլեկտավորում'!AC49</f>
        <v>9</v>
      </c>
      <c r="AI48" s="8">
        <f t="shared" si="10"/>
        <v>9.6666666666666661</v>
      </c>
      <c r="AJ48" s="20">
        <f t="shared" si="19"/>
        <v>33</v>
      </c>
      <c r="AK48" s="20">
        <f t="shared" si="19"/>
        <v>24</v>
      </c>
      <c r="AL48" s="20">
        <f t="shared" si="11"/>
        <v>30</v>
      </c>
      <c r="AM48" s="19">
        <f>'[2]Հունվար 2020'!AE50</f>
        <v>4</v>
      </c>
      <c r="AN48" s="19">
        <f>'[2]Դասարան կոմպլեկտավորում'!AG49</f>
        <v>9</v>
      </c>
      <c r="AO48" s="8">
        <f t="shared" si="12"/>
        <v>5.666666666666667</v>
      </c>
      <c r="AP48" s="19">
        <f>'[2]Հունվար 2020'!AG50</f>
        <v>10</v>
      </c>
      <c r="AQ48" s="19">
        <f>'[2]Դասարան կոմպլեկտավորում'!AI49</f>
        <v>4</v>
      </c>
      <c r="AR48" s="8">
        <f t="shared" si="13"/>
        <v>8</v>
      </c>
      <c r="AS48" s="19">
        <f>'[2]Հունվար 2020'!AI50</f>
        <v>3</v>
      </c>
      <c r="AT48" s="19">
        <f>'[2]Դասարան կոմպլեկտավորում'!AK49</f>
        <v>9</v>
      </c>
      <c r="AU48" s="8">
        <f t="shared" si="14"/>
        <v>5</v>
      </c>
      <c r="AV48" s="20">
        <f t="shared" si="20"/>
        <v>17</v>
      </c>
      <c r="AW48" s="20">
        <f t="shared" si="20"/>
        <v>22</v>
      </c>
      <c r="AX48" s="20">
        <f t="shared" si="15"/>
        <v>18.666666666666668</v>
      </c>
      <c r="AY48" s="21">
        <f t="shared" si="21"/>
        <v>76</v>
      </c>
      <c r="AZ48" s="21">
        <f t="shared" si="21"/>
        <v>75</v>
      </c>
      <c r="BA48" s="21">
        <f t="shared" si="16"/>
        <v>75.666666666666671</v>
      </c>
      <c r="BC48" s="22"/>
      <c r="BD48" s="24">
        <v>1</v>
      </c>
      <c r="BE48" s="24"/>
    </row>
    <row r="49" spans="1:57" ht="21" customHeight="1" x14ac:dyDescent="0.25">
      <c r="A49">
        <v>45</v>
      </c>
      <c r="B49" s="18" t="str">
        <f>'[2]Դասարան կոմպլեկտավորում'!C50</f>
        <v>Կայքի  մ/դ</v>
      </c>
      <c r="C49" s="18">
        <f>'[2]Հունվար 2020'!G51</f>
        <v>0</v>
      </c>
      <c r="D49" s="18">
        <f>'[2]Դասարան կոմպլեկտավորում'!H50</f>
        <v>0</v>
      </c>
      <c r="E49" s="8">
        <f t="shared" si="0"/>
        <v>0</v>
      </c>
      <c r="F49" s="19">
        <f>'[2]Հունվար 2020'!I51</f>
        <v>5</v>
      </c>
      <c r="G49" s="19">
        <f>'[2]Դասարան կոմպլեկտավորում'!K50</f>
        <v>12</v>
      </c>
      <c r="H49" s="8">
        <f t="shared" si="1"/>
        <v>7.333333333333333</v>
      </c>
      <c r="I49" s="19">
        <f>'[2]Հունվար 2020'!K51</f>
        <v>4</v>
      </c>
      <c r="J49" s="19">
        <f>'[2]Դասարան կոմպլեկտավորում'!M50</f>
        <v>6</v>
      </c>
      <c r="K49" s="8">
        <f t="shared" si="2"/>
        <v>4.666666666666667</v>
      </c>
      <c r="L49" s="19">
        <f>'[2]Հունվար 2020'!M51</f>
        <v>4</v>
      </c>
      <c r="M49" s="19">
        <f>'[2]Դասարան կոմպլեկտավորում'!O50</f>
        <v>3</v>
      </c>
      <c r="N49" s="8">
        <f t="shared" si="3"/>
        <v>3.6666666666666665</v>
      </c>
      <c r="O49" s="19">
        <f>'[2]Հունվար 2020'!O51</f>
        <v>5</v>
      </c>
      <c r="P49" s="19">
        <f>'[2]Դասարան կոմպլեկտավորում'!Q50</f>
        <v>4</v>
      </c>
      <c r="Q49" s="8">
        <f t="shared" si="4"/>
        <v>4.666666666666667</v>
      </c>
      <c r="R49" s="20">
        <f t="shared" si="22"/>
        <v>18</v>
      </c>
      <c r="S49" s="20">
        <f t="shared" si="18"/>
        <v>25</v>
      </c>
      <c r="T49" s="20">
        <f t="shared" si="5"/>
        <v>20.333333333333332</v>
      </c>
      <c r="U49" s="19">
        <f>'[2]Հունվար 2020'!S51</f>
        <v>6</v>
      </c>
      <c r="V49" s="19">
        <f>'[2]Դասարան կոմպլեկտավորում'!U50</f>
        <v>6</v>
      </c>
      <c r="W49" s="8">
        <f t="shared" si="6"/>
        <v>6</v>
      </c>
      <c r="X49" s="19">
        <f>'[2]Հունվար 2020'!U51</f>
        <v>3</v>
      </c>
      <c r="Y49" s="19">
        <f>'[2]Դասարան կոմպլեկտավորում'!W50</f>
        <v>6</v>
      </c>
      <c r="Z49" s="8">
        <f t="shared" si="7"/>
        <v>4</v>
      </c>
      <c r="AA49" s="19">
        <f>'[2]Հունվար 2020'!W51</f>
        <v>6</v>
      </c>
      <c r="AB49" s="19">
        <f>'[2]Դասարան կոմպլեկտավորում'!Y50</f>
        <v>3</v>
      </c>
      <c r="AC49" s="8">
        <f t="shared" si="8"/>
        <v>5</v>
      </c>
      <c r="AD49" s="19">
        <f>'[2]Հունվար 2020'!Y51</f>
        <v>4</v>
      </c>
      <c r="AE49" s="19">
        <f>'[2]Դասարան կոմպլեկտավորում'!AA50</f>
        <v>6</v>
      </c>
      <c r="AF49" s="8">
        <f t="shared" si="9"/>
        <v>4.666666666666667</v>
      </c>
      <c r="AG49" s="19">
        <f>'[2]Հունվար 2020'!AA51</f>
        <v>5</v>
      </c>
      <c r="AH49" s="19">
        <f>'[2]Դասարան կոմպլեկտավորում'!AC50</f>
        <v>4</v>
      </c>
      <c r="AI49" s="8">
        <f t="shared" si="10"/>
        <v>4.666666666666667</v>
      </c>
      <c r="AJ49" s="20">
        <f t="shared" si="19"/>
        <v>24</v>
      </c>
      <c r="AK49" s="20">
        <f t="shared" si="19"/>
        <v>25</v>
      </c>
      <c r="AL49" s="20">
        <f t="shared" si="11"/>
        <v>24.333333333333332</v>
      </c>
      <c r="AM49" s="19">
        <f>'[2]Հունվար 2020'!AE51</f>
        <v>5</v>
      </c>
      <c r="AN49" s="19">
        <f>'[2]Դասարան կոմպլեկտավորում'!AG50</f>
        <v>2</v>
      </c>
      <c r="AO49" s="8">
        <f t="shared" si="12"/>
        <v>4</v>
      </c>
      <c r="AP49" s="19">
        <f>'[2]Հունվար 2020'!AG51</f>
        <v>3</v>
      </c>
      <c r="AQ49" s="19">
        <f>'[2]Դասարան կոմպլեկտավորում'!AI50</f>
        <v>5</v>
      </c>
      <c r="AR49" s="8">
        <f t="shared" si="13"/>
        <v>3.6666666666666665</v>
      </c>
      <c r="AS49" s="19">
        <f>'[2]Հունվար 2020'!AI51</f>
        <v>5</v>
      </c>
      <c r="AT49" s="19">
        <f>'[2]Դասարան կոմպլեկտավորում'!AK50</f>
        <v>3</v>
      </c>
      <c r="AU49" s="8">
        <f t="shared" si="14"/>
        <v>4.333333333333333</v>
      </c>
      <c r="AV49" s="20">
        <f t="shared" si="20"/>
        <v>13</v>
      </c>
      <c r="AW49" s="20">
        <f t="shared" si="20"/>
        <v>10</v>
      </c>
      <c r="AX49" s="20">
        <f t="shared" si="15"/>
        <v>12</v>
      </c>
      <c r="AY49" s="21">
        <f t="shared" si="21"/>
        <v>55</v>
      </c>
      <c r="AZ49" s="21">
        <f t="shared" si="21"/>
        <v>60</v>
      </c>
      <c r="BA49" s="21">
        <f t="shared" si="16"/>
        <v>56.666666666666664</v>
      </c>
      <c r="BC49" s="22"/>
      <c r="BD49" s="24"/>
      <c r="BE49" s="24"/>
    </row>
    <row r="50" spans="1:57" ht="21" customHeight="1" x14ac:dyDescent="0.25">
      <c r="A50">
        <v>46</v>
      </c>
      <c r="B50" s="18" t="str">
        <f>'[2]Դասարան կոմպլեկտավորում'!C51</f>
        <v>Հարթավանի մ/դ</v>
      </c>
      <c r="C50" s="18">
        <f>'[2]Հունվար 2020'!G52</f>
        <v>14</v>
      </c>
      <c r="D50" s="18">
        <f>'[2]Դասարան կոմպլեկտավորում'!H51</f>
        <v>7</v>
      </c>
      <c r="E50" s="8">
        <f t="shared" si="0"/>
        <v>11.666666666666666</v>
      </c>
      <c r="F50" s="19">
        <f>'[2]Հունվար 2020'!I52</f>
        <v>11</v>
      </c>
      <c r="G50" s="19">
        <f>'[2]Դասարան կոմպլեկտավորում'!K51</f>
        <v>16</v>
      </c>
      <c r="H50" s="8">
        <f t="shared" si="1"/>
        <v>12.666666666666666</v>
      </c>
      <c r="I50" s="19">
        <f>'[2]Հունվար 2020'!K52</f>
        <v>11</v>
      </c>
      <c r="J50" s="19">
        <f>'[2]Դասարան կոմպլեկտավորում'!M51</f>
        <v>9</v>
      </c>
      <c r="K50" s="8">
        <f t="shared" si="2"/>
        <v>10.333333333333334</v>
      </c>
      <c r="L50" s="19">
        <f>'[2]Հունվար 2020'!M52</f>
        <v>15</v>
      </c>
      <c r="M50" s="19">
        <f>'[2]Դասարան կոմպլեկտավորում'!O51</f>
        <v>11</v>
      </c>
      <c r="N50" s="8">
        <f t="shared" si="3"/>
        <v>13.666666666666666</v>
      </c>
      <c r="O50" s="19">
        <f>'[2]Հունվար 2020'!O52</f>
        <v>11</v>
      </c>
      <c r="P50" s="19">
        <f>'[2]Դասարան կոմպլեկտավորում'!Q51</f>
        <v>15</v>
      </c>
      <c r="Q50" s="8">
        <f t="shared" si="4"/>
        <v>12.333333333333334</v>
      </c>
      <c r="R50" s="20">
        <f t="shared" si="22"/>
        <v>48</v>
      </c>
      <c r="S50" s="20">
        <f t="shared" si="18"/>
        <v>51</v>
      </c>
      <c r="T50" s="20">
        <f t="shared" si="5"/>
        <v>49</v>
      </c>
      <c r="U50" s="19">
        <f>'[2]Հունվար 2020'!S52</f>
        <v>9</v>
      </c>
      <c r="V50" s="19">
        <f>'[2]Դասարան կոմպլեկտավորում'!U51</f>
        <v>12</v>
      </c>
      <c r="W50" s="8">
        <f t="shared" si="6"/>
        <v>10</v>
      </c>
      <c r="X50" s="19">
        <f>'[2]Հունվար 2020'!U52</f>
        <v>13</v>
      </c>
      <c r="Y50" s="19">
        <f>'[2]Դասարան կոմպլեկտավորում'!W51</f>
        <v>9</v>
      </c>
      <c r="Z50" s="8">
        <f t="shared" si="7"/>
        <v>11.666666666666666</v>
      </c>
      <c r="AA50" s="19">
        <f>'[2]Հունվար 2020'!W52</f>
        <v>12</v>
      </c>
      <c r="AB50" s="19">
        <f>'[2]Դասարան կոմպլեկտավորում'!Y51</f>
        <v>13</v>
      </c>
      <c r="AC50" s="8">
        <f t="shared" si="8"/>
        <v>12.333333333333334</v>
      </c>
      <c r="AD50" s="19">
        <f>'[2]Հունվար 2020'!Y52</f>
        <v>12</v>
      </c>
      <c r="AE50" s="19">
        <f>'[2]Դասարան կոմպլեկտավորում'!AA51</f>
        <v>12</v>
      </c>
      <c r="AF50" s="8">
        <f t="shared" si="9"/>
        <v>12</v>
      </c>
      <c r="AG50" s="19">
        <f>'[2]Հունվար 2020'!AA52</f>
        <v>5</v>
      </c>
      <c r="AH50" s="19">
        <f>'[2]Դասարան կոմպլեկտավորում'!AC51</f>
        <v>12</v>
      </c>
      <c r="AI50" s="8">
        <f t="shared" si="10"/>
        <v>7.333333333333333</v>
      </c>
      <c r="AJ50" s="20">
        <f t="shared" si="19"/>
        <v>51</v>
      </c>
      <c r="AK50" s="20">
        <f t="shared" si="19"/>
        <v>58</v>
      </c>
      <c r="AL50" s="20">
        <f t="shared" si="11"/>
        <v>53.333333333333336</v>
      </c>
      <c r="AM50" s="19">
        <f>'[2]Հունվար 2020'!AE52</f>
        <v>8</v>
      </c>
      <c r="AN50" s="19">
        <f>'[2]Դասարան կոմպլեկտավորում'!AG51</f>
        <v>3</v>
      </c>
      <c r="AO50" s="8">
        <f t="shared" si="12"/>
        <v>6.333333333333333</v>
      </c>
      <c r="AP50" s="19">
        <f>'[2]Հունվար 2020'!AG52</f>
        <v>11</v>
      </c>
      <c r="AQ50" s="19">
        <f>'[2]Դասարան կոմպլեկտավորում'!AI51</f>
        <v>8</v>
      </c>
      <c r="AR50" s="8">
        <f t="shared" si="13"/>
        <v>10</v>
      </c>
      <c r="AS50" s="19">
        <f>'[2]Հունվար 2020'!AI52</f>
        <v>11</v>
      </c>
      <c r="AT50" s="19">
        <f>'[2]Դասարան կոմպլեկտավորում'!AK51</f>
        <v>11</v>
      </c>
      <c r="AU50" s="8">
        <f t="shared" si="14"/>
        <v>11</v>
      </c>
      <c r="AV50" s="20">
        <f t="shared" si="20"/>
        <v>30</v>
      </c>
      <c r="AW50" s="20">
        <f t="shared" si="20"/>
        <v>22</v>
      </c>
      <c r="AX50" s="20">
        <f t="shared" si="15"/>
        <v>27.333333333333332</v>
      </c>
      <c r="AY50" s="21">
        <f t="shared" si="21"/>
        <v>129</v>
      </c>
      <c r="AZ50" s="21">
        <f t="shared" si="21"/>
        <v>131</v>
      </c>
      <c r="BA50" s="21">
        <f t="shared" si="16"/>
        <v>129.66666666666666</v>
      </c>
      <c r="BC50" s="22"/>
      <c r="BD50" s="24">
        <v>1</v>
      </c>
      <c r="BE50" s="24"/>
    </row>
    <row r="51" spans="1:57" ht="21" customHeight="1" x14ac:dyDescent="0.25">
      <c r="A51">
        <v>47</v>
      </c>
      <c r="B51" s="18" t="str">
        <f>'[2]Դասարան կոմպլեկտավորում'!C52</f>
        <v>Ձորագլխի մ/դ</v>
      </c>
      <c r="C51" s="18">
        <f>'[2]Հունվար 2020'!G53</f>
        <v>0</v>
      </c>
      <c r="D51" s="18">
        <f>'[2]Դասարան կոմպլեկտավորում'!H52</f>
        <v>0</v>
      </c>
      <c r="E51" s="8">
        <f t="shared" si="0"/>
        <v>0</v>
      </c>
      <c r="F51" s="19">
        <f>'[2]Հունվար 2020'!I53</f>
        <v>8</v>
      </c>
      <c r="G51" s="19">
        <f>'[2]Դասարան կոմպլեկտավորում'!K52</f>
        <v>5</v>
      </c>
      <c r="H51" s="8">
        <f t="shared" si="1"/>
        <v>7</v>
      </c>
      <c r="I51" s="19">
        <f>'[2]Հունվար 2020'!K53</f>
        <v>3</v>
      </c>
      <c r="J51" s="19">
        <f>'[2]Դասարան կոմպլեկտավորում'!M52</f>
        <v>8</v>
      </c>
      <c r="K51" s="8">
        <f t="shared" si="2"/>
        <v>4.666666666666667</v>
      </c>
      <c r="L51" s="19">
        <f>'[2]Հունվար 2020'!M53</f>
        <v>4</v>
      </c>
      <c r="M51" s="19">
        <f>'[2]Դասարան կոմպլեկտավորում'!O52</f>
        <v>2</v>
      </c>
      <c r="N51" s="8">
        <f t="shared" si="3"/>
        <v>3.3333333333333335</v>
      </c>
      <c r="O51" s="19">
        <f>'[2]Հունվար 2020'!O53</f>
        <v>4</v>
      </c>
      <c r="P51" s="19">
        <f>'[2]Դասարան կոմպլեկտավորում'!Q52</f>
        <v>3</v>
      </c>
      <c r="Q51" s="8">
        <f t="shared" si="4"/>
        <v>3.6666666666666665</v>
      </c>
      <c r="R51" s="20">
        <f t="shared" si="22"/>
        <v>19</v>
      </c>
      <c r="S51" s="20">
        <f t="shared" si="18"/>
        <v>18</v>
      </c>
      <c r="T51" s="20">
        <f t="shared" si="5"/>
        <v>18.666666666666668</v>
      </c>
      <c r="U51" s="19">
        <f>'[2]Հունվար 2020'!S53</f>
        <v>5</v>
      </c>
      <c r="V51" s="19">
        <f>'[2]Դասարան կոմպլեկտավորում'!U52</f>
        <v>4</v>
      </c>
      <c r="W51" s="8">
        <f t="shared" si="6"/>
        <v>4.666666666666667</v>
      </c>
      <c r="X51" s="19">
        <f>'[2]Հունվար 2020'!U53</f>
        <v>2</v>
      </c>
      <c r="Y51" s="19">
        <f>'[2]Դասարան կոմպլեկտավորում'!W52</f>
        <v>4</v>
      </c>
      <c r="Z51" s="8">
        <f t="shared" si="7"/>
        <v>2.6666666666666665</v>
      </c>
      <c r="AA51" s="19">
        <f>'[2]Հունվար 2020'!W53</f>
        <v>4</v>
      </c>
      <c r="AB51" s="19">
        <f>'[2]Դասարան կոմպլեկտավորում'!Y52</f>
        <v>2</v>
      </c>
      <c r="AC51" s="8">
        <f t="shared" si="8"/>
        <v>3.3333333333333335</v>
      </c>
      <c r="AD51" s="19">
        <f>'[2]Հունվար 2020'!Y53</f>
        <v>6</v>
      </c>
      <c r="AE51" s="19">
        <f>'[2]Դասարան կոմպլեկտավորում'!AA52</f>
        <v>4</v>
      </c>
      <c r="AF51" s="8">
        <f t="shared" si="9"/>
        <v>5.333333333333333</v>
      </c>
      <c r="AG51" s="19">
        <f>'[2]Հունվար 2020'!AA53</f>
        <v>1</v>
      </c>
      <c r="AH51" s="19">
        <f>'[2]Դասարան կոմպլեկտավորում'!AC52</f>
        <v>6</v>
      </c>
      <c r="AI51" s="8">
        <f t="shared" si="10"/>
        <v>2.6666666666666665</v>
      </c>
      <c r="AJ51" s="20">
        <f t="shared" si="19"/>
        <v>18</v>
      </c>
      <c r="AK51" s="20">
        <f t="shared" si="19"/>
        <v>20</v>
      </c>
      <c r="AL51" s="20">
        <f t="shared" si="11"/>
        <v>18.666666666666668</v>
      </c>
      <c r="AM51" s="19">
        <f>'[2]Հունվար 2020'!AE53</f>
        <v>3</v>
      </c>
      <c r="AN51" s="19">
        <f>'[2]Դասարան կոմպլեկտավորում'!AG52</f>
        <v>1</v>
      </c>
      <c r="AO51" s="8">
        <f t="shared" si="12"/>
        <v>2.3333333333333335</v>
      </c>
      <c r="AP51" s="19">
        <f>'[2]Հունվար 2020'!AG53</f>
        <v>1</v>
      </c>
      <c r="AQ51" s="19">
        <f>'[2]Դասարան կոմպլեկտավորում'!AI52</f>
        <v>3</v>
      </c>
      <c r="AR51" s="8">
        <f t="shared" si="13"/>
        <v>1.6666666666666667</v>
      </c>
      <c r="AS51" s="19">
        <f>'[2]Հունվար 2020'!AI53</f>
        <v>1</v>
      </c>
      <c r="AT51" s="19">
        <f>'[2]Դասարան կոմպլեկտավորում'!AK52</f>
        <v>1</v>
      </c>
      <c r="AU51" s="8">
        <f t="shared" si="14"/>
        <v>1</v>
      </c>
      <c r="AV51" s="20">
        <f t="shared" si="20"/>
        <v>5</v>
      </c>
      <c r="AW51" s="20">
        <f t="shared" si="20"/>
        <v>5</v>
      </c>
      <c r="AX51" s="20">
        <f t="shared" si="15"/>
        <v>5</v>
      </c>
      <c r="AY51" s="21">
        <f t="shared" si="21"/>
        <v>42</v>
      </c>
      <c r="AZ51" s="21">
        <f t="shared" si="21"/>
        <v>43</v>
      </c>
      <c r="BA51" s="21">
        <f t="shared" si="16"/>
        <v>42.333333333333336</v>
      </c>
      <c r="BC51" s="22"/>
      <c r="BD51" s="24"/>
      <c r="BE51" s="24"/>
    </row>
    <row r="52" spans="1:57" ht="21" customHeight="1" x14ac:dyDescent="0.25">
      <c r="A52">
        <v>48</v>
      </c>
      <c r="B52" s="18" t="str">
        <f>'[2]Դասարան կոմպլեկտավորում'!C53</f>
        <v>Նիգավան մ/դ</v>
      </c>
      <c r="C52" s="18">
        <f>'[2]Հունվար 2020'!G54</f>
        <v>9</v>
      </c>
      <c r="D52" s="18">
        <f>'[2]Դասարան կոմպլեկտավորում'!H53</f>
        <v>6</v>
      </c>
      <c r="E52" s="8">
        <f t="shared" si="0"/>
        <v>8</v>
      </c>
      <c r="F52" s="19">
        <f>'[2]Հունվար 2020'!I54</f>
        <v>10</v>
      </c>
      <c r="G52" s="19">
        <f>'[2]Դասարան կոմպլեկտավորում'!K53</f>
        <v>8</v>
      </c>
      <c r="H52" s="8">
        <f t="shared" si="1"/>
        <v>9.3333333333333339</v>
      </c>
      <c r="I52" s="19">
        <f>'[2]Հունվար 2020'!K54</f>
        <v>7</v>
      </c>
      <c r="J52" s="19">
        <f>'[2]Դասարան կոմպլեկտավորում'!M53</f>
        <v>10</v>
      </c>
      <c r="K52" s="8">
        <f t="shared" si="2"/>
        <v>8</v>
      </c>
      <c r="L52" s="19">
        <f>'[2]Հունվար 2020'!M54</f>
        <v>4</v>
      </c>
      <c r="M52" s="19">
        <f>'[2]Դասարան կոմպլեկտավորում'!O53</f>
        <v>7</v>
      </c>
      <c r="N52" s="8">
        <f t="shared" si="3"/>
        <v>5</v>
      </c>
      <c r="O52" s="19">
        <f>'[2]Հունվար 2020'!O54</f>
        <v>11</v>
      </c>
      <c r="P52" s="19">
        <f>'[2]Դասարան կոմպլեկտավորում'!Q53</f>
        <v>3</v>
      </c>
      <c r="Q52" s="8">
        <f t="shared" si="4"/>
        <v>8.3333333333333339</v>
      </c>
      <c r="R52" s="20">
        <f t="shared" si="22"/>
        <v>32</v>
      </c>
      <c r="S52" s="20">
        <f t="shared" si="18"/>
        <v>28</v>
      </c>
      <c r="T52" s="20">
        <f t="shared" si="5"/>
        <v>30.666666666666668</v>
      </c>
      <c r="U52" s="19">
        <f>'[2]Հունվար 2020'!S54</f>
        <v>10.333333333333334</v>
      </c>
      <c r="V52" s="19">
        <f>'[2]Դասարան կոմպլեկտավորում'!U53</f>
        <v>11</v>
      </c>
      <c r="W52" s="8">
        <f t="shared" si="6"/>
        <v>10.555555555555555</v>
      </c>
      <c r="X52" s="19">
        <f>'[2]Հունվար 2020'!U54</f>
        <v>3</v>
      </c>
      <c r="Y52" s="19">
        <f>'[2]Դասարան կոմպլեկտավորում'!W53</f>
        <v>8</v>
      </c>
      <c r="Z52" s="8">
        <f t="shared" si="7"/>
        <v>4.666666666666667</v>
      </c>
      <c r="AA52" s="19">
        <f>'[2]Հունվար 2020'!W54</f>
        <v>9</v>
      </c>
      <c r="AB52" s="19">
        <f>'[2]Դասարան կոմպլեկտավորում'!Y53</f>
        <v>3</v>
      </c>
      <c r="AC52" s="8">
        <f t="shared" si="8"/>
        <v>7</v>
      </c>
      <c r="AD52" s="19">
        <f>'[2]Հունվար 2020'!Y54</f>
        <v>6</v>
      </c>
      <c r="AE52" s="19">
        <f>'[2]Դասարան կոմպլեկտավորում'!AA53</f>
        <v>9</v>
      </c>
      <c r="AF52" s="8">
        <f t="shared" si="9"/>
        <v>7</v>
      </c>
      <c r="AG52" s="19">
        <f>'[2]Հունվար 2020'!AA54</f>
        <v>6</v>
      </c>
      <c r="AH52" s="19">
        <f>'[2]Դասարան կոմպլեկտավորում'!AC53</f>
        <v>6</v>
      </c>
      <c r="AI52" s="8">
        <f t="shared" si="10"/>
        <v>6</v>
      </c>
      <c r="AJ52" s="20">
        <f t="shared" si="19"/>
        <v>34.333333333333336</v>
      </c>
      <c r="AK52" s="20">
        <f t="shared" si="19"/>
        <v>37</v>
      </c>
      <c r="AL52" s="20">
        <f t="shared" si="11"/>
        <v>35.222222222222221</v>
      </c>
      <c r="AM52" s="19">
        <f>'[2]Հունվար 2020'!AE54</f>
        <v>4</v>
      </c>
      <c r="AN52" s="19">
        <f>'[2]Դասարան կոմպլեկտավորում'!AG53</f>
        <v>6</v>
      </c>
      <c r="AO52" s="8">
        <f t="shared" si="12"/>
        <v>4.666666666666667</v>
      </c>
      <c r="AP52" s="19">
        <f>'[2]Հունվար 2020'!AG54</f>
        <v>3</v>
      </c>
      <c r="AQ52" s="19">
        <f>'[2]Դասարան կոմպլեկտավորում'!AI53</f>
        <v>4</v>
      </c>
      <c r="AR52" s="8">
        <f t="shared" si="13"/>
        <v>3.3333333333333335</v>
      </c>
      <c r="AS52" s="19">
        <f>'[2]Հունվար 2020'!AI54</f>
        <v>5</v>
      </c>
      <c r="AT52" s="19">
        <f>'[2]Դասարան կոմպլեկտավորում'!AK53</f>
        <v>3</v>
      </c>
      <c r="AU52" s="8">
        <f t="shared" si="14"/>
        <v>4.333333333333333</v>
      </c>
      <c r="AV52" s="20">
        <f t="shared" si="20"/>
        <v>12</v>
      </c>
      <c r="AW52" s="20">
        <f t="shared" si="20"/>
        <v>13</v>
      </c>
      <c r="AX52" s="20">
        <f t="shared" si="15"/>
        <v>12.333333333333334</v>
      </c>
      <c r="AY52" s="21">
        <f t="shared" si="21"/>
        <v>78.333333333333343</v>
      </c>
      <c r="AZ52" s="21">
        <f t="shared" si="21"/>
        <v>78</v>
      </c>
      <c r="BA52" s="21">
        <f t="shared" si="16"/>
        <v>78.222222222222229</v>
      </c>
      <c r="BC52" s="22"/>
      <c r="BD52" s="24"/>
      <c r="BE52" s="24"/>
    </row>
    <row r="53" spans="1:57" ht="21" customHeight="1" x14ac:dyDescent="0.25">
      <c r="A53">
        <v>49</v>
      </c>
      <c r="B53" s="18" t="str">
        <f>'[2]Դասարան կոմպլեկտավորում'!C54</f>
        <v>Շենավանի մ/դ</v>
      </c>
      <c r="C53" s="18">
        <f>'[2]Հունվար 2020'!G55</f>
        <v>21</v>
      </c>
      <c r="D53" s="18">
        <f>'[2]Դասարան կոմպլեկտավորում'!H54</f>
        <v>25</v>
      </c>
      <c r="E53" s="8">
        <f t="shared" si="0"/>
        <v>22.333333333333332</v>
      </c>
      <c r="F53" s="19">
        <f>'[2]Հունվար 2020'!I55</f>
        <v>22</v>
      </c>
      <c r="G53" s="19">
        <f>'[2]Դասարան կոմպլեկտավորում'!K54</f>
        <v>19</v>
      </c>
      <c r="H53" s="8">
        <f t="shared" si="1"/>
        <v>21</v>
      </c>
      <c r="I53" s="19">
        <f>'[2]Հունվար 2020'!K55</f>
        <v>22</v>
      </c>
      <c r="J53" s="19">
        <f>'[2]Դասարան կոմպլեկտավորում'!M54</f>
        <v>22</v>
      </c>
      <c r="K53" s="8">
        <f t="shared" si="2"/>
        <v>22</v>
      </c>
      <c r="L53" s="19">
        <f>'[2]Հունվար 2020'!M55</f>
        <v>21</v>
      </c>
      <c r="M53" s="19">
        <f>'[2]Դասարան կոմպլեկտավորում'!O54</f>
        <v>21</v>
      </c>
      <c r="N53" s="8">
        <f t="shared" si="3"/>
        <v>21</v>
      </c>
      <c r="O53" s="19">
        <f>'[2]Հունվար 2020'!O55</f>
        <v>24</v>
      </c>
      <c r="P53" s="19">
        <f>'[2]Դասարան կոմպլեկտավորում'!Q54</f>
        <v>21</v>
      </c>
      <c r="Q53" s="8">
        <f t="shared" si="4"/>
        <v>23</v>
      </c>
      <c r="R53" s="20">
        <f t="shared" si="22"/>
        <v>89</v>
      </c>
      <c r="S53" s="20">
        <f t="shared" si="18"/>
        <v>83</v>
      </c>
      <c r="T53" s="20">
        <f t="shared" si="5"/>
        <v>87</v>
      </c>
      <c r="U53" s="19">
        <f>'[2]Հունվար 2020'!S55</f>
        <v>9</v>
      </c>
      <c r="V53" s="19">
        <f>'[2]Դասարան կոմպլեկտավորում'!U54</f>
        <v>24</v>
      </c>
      <c r="W53" s="8">
        <f t="shared" si="6"/>
        <v>14</v>
      </c>
      <c r="X53" s="19">
        <f>'[2]Հունվար 2020'!U55</f>
        <v>18</v>
      </c>
      <c r="Y53" s="19">
        <f>'[2]Դասարան կոմպլեկտավորում'!W54</f>
        <v>9</v>
      </c>
      <c r="Z53" s="8">
        <f t="shared" si="7"/>
        <v>15</v>
      </c>
      <c r="AA53" s="19">
        <f>'[2]Հունվար 2020'!W55</f>
        <v>17</v>
      </c>
      <c r="AB53" s="19">
        <f>'[2]Դասարան կոմպլեկտավորում'!Y54</f>
        <v>18</v>
      </c>
      <c r="AC53" s="8">
        <f t="shared" si="8"/>
        <v>17.333333333333332</v>
      </c>
      <c r="AD53" s="19">
        <f>'[2]Հունվար 2020'!Y55</f>
        <v>18</v>
      </c>
      <c r="AE53" s="19">
        <f>'[2]Դասարան կոմպլեկտավորում'!AA54</f>
        <v>16</v>
      </c>
      <c r="AF53" s="8">
        <f t="shared" si="9"/>
        <v>17.333333333333332</v>
      </c>
      <c r="AG53" s="19">
        <f>'[2]Հունվար 2020'!AA55</f>
        <v>16</v>
      </c>
      <c r="AH53" s="19">
        <f>'[2]Դասարան կոմպլեկտավորում'!AC54</f>
        <v>18</v>
      </c>
      <c r="AI53" s="8">
        <f t="shared" si="10"/>
        <v>16.666666666666668</v>
      </c>
      <c r="AJ53" s="20">
        <f t="shared" si="19"/>
        <v>78</v>
      </c>
      <c r="AK53" s="20">
        <f t="shared" si="19"/>
        <v>85</v>
      </c>
      <c r="AL53" s="20">
        <f t="shared" si="11"/>
        <v>80.333333333333329</v>
      </c>
      <c r="AM53" s="19">
        <f>'[2]Հունվար 2020'!AE55</f>
        <v>16</v>
      </c>
      <c r="AN53" s="19">
        <f>'[2]Դասարան կոմպլեկտավորում'!AG54</f>
        <v>13</v>
      </c>
      <c r="AO53" s="8">
        <f t="shared" si="12"/>
        <v>15</v>
      </c>
      <c r="AP53" s="19">
        <f>'[2]Հունվար 2020'!AG55</f>
        <v>11</v>
      </c>
      <c r="AQ53" s="19">
        <f>'[2]Դասարան կոմպլեկտավորում'!AI54</f>
        <v>16</v>
      </c>
      <c r="AR53" s="8">
        <f t="shared" si="13"/>
        <v>12.666666666666666</v>
      </c>
      <c r="AS53" s="19">
        <f>'[2]Հունվար 2020'!AI55</f>
        <v>15</v>
      </c>
      <c r="AT53" s="19">
        <f>'[2]Դասարան կոմպլեկտավորում'!AK54</f>
        <v>11</v>
      </c>
      <c r="AU53" s="8">
        <f t="shared" si="14"/>
        <v>13.666666666666666</v>
      </c>
      <c r="AV53" s="20">
        <f t="shared" si="20"/>
        <v>42</v>
      </c>
      <c r="AW53" s="20">
        <f t="shared" si="20"/>
        <v>40</v>
      </c>
      <c r="AX53" s="20">
        <f t="shared" si="15"/>
        <v>41.333333333333336</v>
      </c>
      <c r="AY53" s="21">
        <f t="shared" si="21"/>
        <v>209</v>
      </c>
      <c r="AZ53" s="21">
        <f t="shared" si="21"/>
        <v>208</v>
      </c>
      <c r="BA53" s="21">
        <f t="shared" si="16"/>
        <v>208.66666666666666</v>
      </c>
      <c r="BC53" s="22"/>
      <c r="BD53" s="24"/>
      <c r="BE53" s="24"/>
    </row>
    <row r="54" spans="1:57" ht="21" customHeight="1" x14ac:dyDescent="0.25">
      <c r="A54">
        <v>50</v>
      </c>
      <c r="B54" s="18" t="str">
        <f>'[2]Դասարան կոմպլեկտավորում'!C55</f>
        <v>Չքնաղի հ/դ</v>
      </c>
      <c r="C54" s="18">
        <f>'[2]Հունվար 2020'!G56</f>
        <v>0</v>
      </c>
      <c r="D54" s="18">
        <f>'[2]Դասարան կոմպլեկտավորում'!H55</f>
        <v>0</v>
      </c>
      <c r="E54" s="8">
        <f t="shared" si="0"/>
        <v>0</v>
      </c>
      <c r="F54" s="19">
        <f>'[2]Հունվար 2020'!I56</f>
        <v>2</v>
      </c>
      <c r="G54" s="19">
        <f>'[2]Դասարան կոմպլեկտավորում'!K55</f>
        <v>3</v>
      </c>
      <c r="H54" s="8">
        <f t="shared" si="1"/>
        <v>2.3333333333333335</v>
      </c>
      <c r="I54" s="19">
        <f>'[2]Հունվար 2020'!K56</f>
        <v>3</v>
      </c>
      <c r="J54" s="19">
        <f>'[2]Դասարան կոմպլեկտավորում'!M55</f>
        <v>2</v>
      </c>
      <c r="K54" s="8">
        <f t="shared" si="2"/>
        <v>2.6666666666666665</v>
      </c>
      <c r="L54" s="19">
        <f>'[2]Հունվար 2020'!M56</f>
        <v>4</v>
      </c>
      <c r="M54" s="19">
        <f>'[2]Դասարան կոմպլեկտավորում'!O55</f>
        <v>3</v>
      </c>
      <c r="N54" s="8">
        <f t="shared" si="3"/>
        <v>3.6666666666666665</v>
      </c>
      <c r="O54" s="19">
        <f>'[2]Հունվար 2020'!O56</f>
        <v>0</v>
      </c>
      <c r="P54" s="19">
        <f>'[2]Դասարան կոմպլեկտավորում'!Q55</f>
        <v>4</v>
      </c>
      <c r="Q54" s="8">
        <f t="shared" si="4"/>
        <v>1.3333333333333333</v>
      </c>
      <c r="R54" s="20">
        <f t="shared" si="22"/>
        <v>9</v>
      </c>
      <c r="S54" s="20">
        <f t="shared" si="18"/>
        <v>12</v>
      </c>
      <c r="T54" s="20">
        <f t="shared" si="5"/>
        <v>10</v>
      </c>
      <c r="U54" s="19">
        <f>'[2]Հունվար 2020'!S56</f>
        <v>5</v>
      </c>
      <c r="V54" s="19">
        <f>'[2]Դասարան կոմպլեկտավորում'!U55</f>
        <v>0</v>
      </c>
      <c r="W54" s="8">
        <f t="shared" si="6"/>
        <v>3.3333333333333335</v>
      </c>
      <c r="X54" s="19">
        <f>'[2]Հունվար 2020'!U56</f>
        <v>2</v>
      </c>
      <c r="Y54" s="19">
        <f>'[2]Դասարան կոմպլեկտավորում'!W55</f>
        <v>5</v>
      </c>
      <c r="Z54" s="8">
        <f t="shared" si="7"/>
        <v>3</v>
      </c>
      <c r="AA54" s="19">
        <f>'[2]Հունվար 2020'!W56</f>
        <v>0</v>
      </c>
      <c r="AB54" s="19">
        <f>'[2]Դասարան կոմպլեկտավորում'!Y55</f>
        <v>2</v>
      </c>
      <c r="AC54" s="8">
        <f t="shared" si="8"/>
        <v>0.66666666666666663</v>
      </c>
      <c r="AD54" s="19">
        <f>'[2]Հունվար 2020'!Y56</f>
        <v>4</v>
      </c>
      <c r="AE54" s="19">
        <f>'[2]Դասարան կոմպլեկտավորում'!AA55</f>
        <v>0</v>
      </c>
      <c r="AF54" s="8">
        <f t="shared" si="9"/>
        <v>2.6666666666666665</v>
      </c>
      <c r="AG54" s="19">
        <f>'[2]Հունվար 2020'!AA56</f>
        <v>4</v>
      </c>
      <c r="AH54" s="19">
        <f>'[2]Դասարան կոմպլեկտավորում'!AC55</f>
        <v>4</v>
      </c>
      <c r="AI54" s="8">
        <f t="shared" si="10"/>
        <v>4</v>
      </c>
      <c r="AJ54" s="20">
        <f t="shared" si="19"/>
        <v>15</v>
      </c>
      <c r="AK54" s="20">
        <f t="shared" si="19"/>
        <v>11</v>
      </c>
      <c r="AL54" s="20">
        <f t="shared" si="11"/>
        <v>13.666666666666666</v>
      </c>
      <c r="AM54" s="19">
        <f>'[2]Հունվար 2020'!AE56</f>
        <v>0</v>
      </c>
      <c r="AN54" s="19">
        <f>'[2]Դասարան կոմպլեկտավորում'!AG55</f>
        <v>0</v>
      </c>
      <c r="AO54" s="8">
        <f t="shared" si="12"/>
        <v>0</v>
      </c>
      <c r="AP54" s="19">
        <f>'[2]Հունվար 2020'!AG56</f>
        <v>0</v>
      </c>
      <c r="AQ54" s="19">
        <f>'[2]Դասարան կոմպլեկտավորում'!AI55</f>
        <v>0</v>
      </c>
      <c r="AR54" s="8">
        <f t="shared" si="13"/>
        <v>0</v>
      </c>
      <c r="AS54" s="19">
        <f>'[2]Հունվար 2020'!AI56</f>
        <v>0</v>
      </c>
      <c r="AT54" s="19">
        <f>'[2]Դասարան կոմպլեկտավորում'!AK55</f>
        <v>0</v>
      </c>
      <c r="AU54" s="8">
        <f t="shared" si="14"/>
        <v>0</v>
      </c>
      <c r="AV54" s="20">
        <f t="shared" si="20"/>
        <v>0</v>
      </c>
      <c r="AW54" s="20">
        <f t="shared" si="20"/>
        <v>0</v>
      </c>
      <c r="AX54" s="20">
        <f t="shared" si="15"/>
        <v>0</v>
      </c>
      <c r="AY54" s="21">
        <f t="shared" si="21"/>
        <v>24</v>
      </c>
      <c r="AZ54" s="21">
        <f t="shared" si="21"/>
        <v>23</v>
      </c>
      <c r="BA54" s="21">
        <f t="shared" si="16"/>
        <v>23.666666666666668</v>
      </c>
      <c r="BC54" s="22"/>
      <c r="BD54" s="24"/>
      <c r="BE54" s="24"/>
    </row>
    <row r="55" spans="1:57" ht="21" customHeight="1" x14ac:dyDescent="0.25">
      <c r="A55">
        <v>51</v>
      </c>
      <c r="B55" s="18" t="str">
        <f>'[2]Դասարան կոմպլեկտավորում'!C56</f>
        <v>Սարալանջի հ/դ</v>
      </c>
      <c r="C55" s="18">
        <f>'[2]Հունվար 2020'!G57</f>
        <v>0</v>
      </c>
      <c r="D55" s="18">
        <f>'[2]Դասարան կոմպլեկտավորում'!H56</f>
        <v>0</v>
      </c>
      <c r="E55" s="8">
        <f t="shared" si="0"/>
        <v>0</v>
      </c>
      <c r="F55" s="19">
        <f>'[2]Հունվար 2020'!I57</f>
        <v>3</v>
      </c>
      <c r="G55" s="19">
        <f>'[2]Դասարան կոմպլեկտավորում'!K56</f>
        <v>2</v>
      </c>
      <c r="H55" s="8">
        <f t="shared" si="1"/>
        <v>2.6666666666666665</v>
      </c>
      <c r="I55" s="19">
        <f>'[2]Հունվար 2020'!K57</f>
        <v>2</v>
      </c>
      <c r="J55" s="19">
        <f>'[2]Դասարան կոմպլեկտավորում'!M56</f>
        <v>3</v>
      </c>
      <c r="K55" s="8">
        <f t="shared" si="2"/>
        <v>2.3333333333333335</v>
      </c>
      <c r="L55" s="19">
        <f>'[2]Հունվար 2020'!M57</f>
        <v>3</v>
      </c>
      <c r="M55" s="19">
        <f>'[2]Դասարան կոմպլեկտավորում'!O56</f>
        <v>2</v>
      </c>
      <c r="N55" s="8">
        <f t="shared" si="3"/>
        <v>2.6666666666666665</v>
      </c>
      <c r="O55" s="19">
        <f>'[2]Հունվար 2020'!O57</f>
        <v>2</v>
      </c>
      <c r="P55" s="19">
        <f>'[2]Դասարան կոմպլեկտավորում'!Q56</f>
        <v>2</v>
      </c>
      <c r="Q55" s="8">
        <f t="shared" si="4"/>
        <v>2</v>
      </c>
      <c r="R55" s="20">
        <f t="shared" si="22"/>
        <v>10</v>
      </c>
      <c r="S55" s="20">
        <f t="shared" si="18"/>
        <v>9</v>
      </c>
      <c r="T55" s="20">
        <f t="shared" si="5"/>
        <v>9.6666666666666661</v>
      </c>
      <c r="U55" s="19">
        <f>'[2]Հունվար 2020'!S57</f>
        <v>4</v>
      </c>
      <c r="V55" s="19">
        <f>'[2]Դասարան կոմպլեկտավորում'!U56</f>
        <v>1</v>
      </c>
      <c r="W55" s="8">
        <f t="shared" si="6"/>
        <v>3</v>
      </c>
      <c r="X55" s="19">
        <f>'[2]Հունվար 2020'!U57</f>
        <v>0</v>
      </c>
      <c r="Y55" s="19">
        <f>'[2]Դասարան կոմպլեկտավորում'!W56</f>
        <v>4</v>
      </c>
      <c r="Z55" s="8">
        <f t="shared" si="7"/>
        <v>1.3333333333333333</v>
      </c>
      <c r="AA55" s="19">
        <f>'[2]Հունվար 2020'!W57</f>
        <v>2</v>
      </c>
      <c r="AB55" s="19">
        <f>'[2]Դասարան կոմպլեկտավորում'!Y56</f>
        <v>0</v>
      </c>
      <c r="AC55" s="8">
        <f t="shared" si="8"/>
        <v>1.3333333333333333</v>
      </c>
      <c r="AD55" s="19">
        <f>'[2]Հունվար 2020'!Y57</f>
        <v>0</v>
      </c>
      <c r="AE55" s="19">
        <f>'[2]Դասարան կոմպլեկտավորում'!AA56</f>
        <v>1</v>
      </c>
      <c r="AF55" s="8">
        <f t="shared" si="9"/>
        <v>0.33333333333333331</v>
      </c>
      <c r="AG55" s="19">
        <f>'[2]Հունվար 2020'!AA57</f>
        <v>2</v>
      </c>
      <c r="AH55" s="19">
        <f>'[2]Դասարան կոմպլեկտավորում'!AC56</f>
        <v>0</v>
      </c>
      <c r="AI55" s="8">
        <f t="shared" si="10"/>
        <v>1.3333333333333333</v>
      </c>
      <c r="AJ55" s="20">
        <f t="shared" si="19"/>
        <v>8</v>
      </c>
      <c r="AK55" s="20">
        <f t="shared" si="19"/>
        <v>6</v>
      </c>
      <c r="AL55" s="20">
        <f t="shared" si="11"/>
        <v>7.333333333333333</v>
      </c>
      <c r="AM55" s="19">
        <f>'[2]Հունվար 2020'!AE57</f>
        <v>0</v>
      </c>
      <c r="AN55" s="19">
        <f>'[2]Դասարան կոմպլեկտավորում'!AG56</f>
        <v>0</v>
      </c>
      <c r="AO55" s="8">
        <f t="shared" si="12"/>
        <v>0</v>
      </c>
      <c r="AP55" s="19">
        <f>'[2]Հունվար 2020'!AG57</f>
        <v>0</v>
      </c>
      <c r="AQ55" s="19">
        <f>'[2]Դասարան կոմպլեկտավորում'!AI56</f>
        <v>0</v>
      </c>
      <c r="AR55" s="8">
        <f t="shared" si="13"/>
        <v>0</v>
      </c>
      <c r="AS55" s="19">
        <f>'[2]Հունվար 2020'!AI57</f>
        <v>0</v>
      </c>
      <c r="AT55" s="19">
        <f>'[2]Դասարան կոմպլեկտավորում'!AK56</f>
        <v>0</v>
      </c>
      <c r="AU55" s="8">
        <f t="shared" si="14"/>
        <v>0</v>
      </c>
      <c r="AV55" s="20">
        <f t="shared" si="20"/>
        <v>0</v>
      </c>
      <c r="AW55" s="20">
        <f t="shared" si="20"/>
        <v>0</v>
      </c>
      <c r="AX55" s="20">
        <f t="shared" si="15"/>
        <v>0</v>
      </c>
      <c r="AY55" s="21">
        <f t="shared" si="21"/>
        <v>18</v>
      </c>
      <c r="AZ55" s="21">
        <f t="shared" si="21"/>
        <v>15</v>
      </c>
      <c r="BA55" s="21">
        <f t="shared" si="16"/>
        <v>17</v>
      </c>
      <c r="BC55" s="22"/>
      <c r="BD55" s="24"/>
      <c r="BE55" s="24"/>
    </row>
    <row r="56" spans="1:57" ht="21" customHeight="1" x14ac:dyDescent="0.25">
      <c r="A56">
        <v>52</v>
      </c>
      <c r="B56" s="18" t="str">
        <f>'[2]Դասարան կոմպլեկտավորում'!C57</f>
        <v>Վարդենիսի մ/դ</v>
      </c>
      <c r="C56" s="18">
        <f>'[2]Հունվար 2020'!G58</f>
        <v>11</v>
      </c>
      <c r="D56" s="18">
        <f>'[2]Դասարան կոմպլեկտավորում'!H57</f>
        <v>7</v>
      </c>
      <c r="E56" s="8">
        <f t="shared" si="0"/>
        <v>9.6666666666666661</v>
      </c>
      <c r="F56" s="19">
        <f>'[2]Հունվար 2020'!I58</f>
        <v>8</v>
      </c>
      <c r="G56" s="19">
        <f>'[2]Դասարան կոմպլեկտավորում'!K57</f>
        <v>0</v>
      </c>
      <c r="H56" s="8">
        <f t="shared" si="1"/>
        <v>5.333333333333333</v>
      </c>
      <c r="I56" s="19">
        <f>'[2]Հունվար 2020'!K58</f>
        <v>12</v>
      </c>
      <c r="J56" s="19">
        <f>'[2]Դասարան կոմպլեկտավորում'!M57</f>
        <v>8</v>
      </c>
      <c r="K56" s="8">
        <f t="shared" si="2"/>
        <v>10.666666666666666</v>
      </c>
      <c r="L56" s="19">
        <f>'[2]Հունվար 2020'!M58</f>
        <v>15</v>
      </c>
      <c r="M56" s="19">
        <f>'[2]Դասարան կոմպլեկտավորում'!O57</f>
        <v>12</v>
      </c>
      <c r="N56" s="8">
        <f t="shared" si="3"/>
        <v>14</v>
      </c>
      <c r="O56" s="19">
        <f>'[2]Հունվար 2020'!O58</f>
        <v>15</v>
      </c>
      <c r="P56" s="19">
        <f>'[2]Դասարան կոմպլեկտավորում'!Q57</f>
        <v>15</v>
      </c>
      <c r="Q56" s="8">
        <f t="shared" si="4"/>
        <v>15</v>
      </c>
      <c r="R56" s="20">
        <f t="shared" si="22"/>
        <v>50</v>
      </c>
      <c r="S56" s="20">
        <f t="shared" si="18"/>
        <v>35</v>
      </c>
      <c r="T56" s="20">
        <f t="shared" si="5"/>
        <v>45</v>
      </c>
      <c r="U56" s="19">
        <f>'[2]Հունվար 2020'!S58</f>
        <v>8</v>
      </c>
      <c r="V56" s="19">
        <f>'[2]Դասարան կոմպլեկտավորում'!U57</f>
        <v>15</v>
      </c>
      <c r="W56" s="8">
        <f t="shared" si="6"/>
        <v>10.333333333333334</v>
      </c>
      <c r="X56" s="19">
        <f>'[2]Հունվար 2020'!U58</f>
        <v>8</v>
      </c>
      <c r="Y56" s="19">
        <f>'[2]Դասարան կոմպլեկտավորում'!W57</f>
        <v>8</v>
      </c>
      <c r="Z56" s="8">
        <f t="shared" si="7"/>
        <v>8</v>
      </c>
      <c r="AA56" s="19">
        <f>'[2]Հունվար 2020'!W58</f>
        <v>10</v>
      </c>
      <c r="AB56" s="19">
        <f>'[2]Դասարան կոմպլեկտավորում'!Y57</f>
        <v>8</v>
      </c>
      <c r="AC56" s="8">
        <f t="shared" si="8"/>
        <v>9.3333333333333339</v>
      </c>
      <c r="AD56" s="19">
        <f>'[2]Հունվար 2020'!Y58</f>
        <v>6</v>
      </c>
      <c r="AE56" s="19">
        <f>'[2]Դասարան կոմպլեկտավորում'!AA57</f>
        <v>10</v>
      </c>
      <c r="AF56" s="8">
        <f t="shared" si="9"/>
        <v>7.333333333333333</v>
      </c>
      <c r="AG56" s="19">
        <f>'[2]Հունվար 2020'!AA58</f>
        <v>6</v>
      </c>
      <c r="AH56" s="19">
        <f>'[2]Դասարան կոմպլեկտավորում'!AC57</f>
        <v>6</v>
      </c>
      <c r="AI56" s="8">
        <f t="shared" si="10"/>
        <v>6</v>
      </c>
      <c r="AJ56" s="20">
        <f t="shared" si="19"/>
        <v>38</v>
      </c>
      <c r="AK56" s="20">
        <f t="shared" si="19"/>
        <v>47</v>
      </c>
      <c r="AL56" s="20">
        <f t="shared" si="11"/>
        <v>41</v>
      </c>
      <c r="AM56" s="19">
        <f>'[2]Հունվար 2020'!AE58</f>
        <v>7</v>
      </c>
      <c r="AN56" s="19">
        <f>'[2]Դասարան կոմպլեկտավորում'!AG57</f>
        <v>6</v>
      </c>
      <c r="AO56" s="8">
        <f t="shared" si="12"/>
        <v>6.666666666666667</v>
      </c>
      <c r="AP56" s="19">
        <f>'[2]Հունվար 2020'!AG58</f>
        <v>8</v>
      </c>
      <c r="AQ56" s="19">
        <f>'[2]Դասարան կոմպլեկտավորում'!AI57</f>
        <v>7</v>
      </c>
      <c r="AR56" s="8">
        <f t="shared" si="13"/>
        <v>7.666666666666667</v>
      </c>
      <c r="AS56" s="19">
        <f>'[2]Հունվար 2020'!AI58</f>
        <v>4</v>
      </c>
      <c r="AT56" s="19">
        <f>'[2]Դասարան կոմպլեկտավորում'!AK57</f>
        <v>8</v>
      </c>
      <c r="AU56" s="8">
        <f t="shared" si="14"/>
        <v>5.333333333333333</v>
      </c>
      <c r="AV56" s="20">
        <f t="shared" si="20"/>
        <v>19</v>
      </c>
      <c r="AW56" s="20">
        <f t="shared" si="20"/>
        <v>21</v>
      </c>
      <c r="AX56" s="20">
        <f t="shared" si="15"/>
        <v>19.666666666666668</v>
      </c>
      <c r="AY56" s="21">
        <f t="shared" si="21"/>
        <v>107</v>
      </c>
      <c r="AZ56" s="21">
        <f t="shared" si="21"/>
        <v>103</v>
      </c>
      <c r="BA56" s="21">
        <f t="shared" si="16"/>
        <v>105.66666666666667</v>
      </c>
      <c r="BC56" s="22"/>
      <c r="BD56" s="24"/>
      <c r="BE56" s="24"/>
    </row>
    <row r="57" spans="1:57" ht="21" customHeight="1" x14ac:dyDescent="0.25">
      <c r="A57">
        <v>53</v>
      </c>
      <c r="B57" s="18" t="str">
        <f>'[2]Դասարան կոմպլեկտավորում'!C58</f>
        <v>Վարդենուտի մ/դ</v>
      </c>
      <c r="C57" s="18">
        <f>'[2]Հունվար 2020'!G59</f>
        <v>8</v>
      </c>
      <c r="D57" s="18">
        <f>'[2]Դասարան կոմպլեկտավորում'!H58</f>
        <v>6</v>
      </c>
      <c r="E57" s="8">
        <f t="shared" si="0"/>
        <v>7.333333333333333</v>
      </c>
      <c r="F57" s="19">
        <f>'[2]Հունվար 2020'!I59</f>
        <v>10</v>
      </c>
      <c r="G57" s="19">
        <f>'[2]Դասարան կոմպլեկտավորում'!K58</f>
        <v>3</v>
      </c>
      <c r="H57" s="8">
        <f t="shared" si="1"/>
        <v>7.666666666666667</v>
      </c>
      <c r="I57" s="19">
        <f>'[2]Հունվար 2020'!K59</f>
        <v>8</v>
      </c>
      <c r="J57" s="19">
        <f>'[2]Դասարան կոմպլեկտավորում'!M58</f>
        <v>10</v>
      </c>
      <c r="K57" s="8">
        <f t="shared" si="2"/>
        <v>8.6666666666666661</v>
      </c>
      <c r="L57" s="19">
        <f>'[2]Հունվար 2020'!M59</f>
        <v>7</v>
      </c>
      <c r="M57" s="19">
        <f>'[2]Դասարան կոմպլեկտավորում'!O58</f>
        <v>7</v>
      </c>
      <c r="N57" s="8">
        <f t="shared" si="3"/>
        <v>7</v>
      </c>
      <c r="O57" s="19">
        <f>'[2]Հունվար 2020'!O59</f>
        <v>12</v>
      </c>
      <c r="P57" s="19">
        <f>'[2]Դասարան կոմպլեկտավորում'!Q58</f>
        <v>7</v>
      </c>
      <c r="Q57" s="8">
        <f t="shared" si="4"/>
        <v>10.333333333333334</v>
      </c>
      <c r="R57" s="20">
        <f t="shared" si="22"/>
        <v>37</v>
      </c>
      <c r="S57" s="20">
        <f t="shared" si="18"/>
        <v>27</v>
      </c>
      <c r="T57" s="20">
        <f t="shared" si="5"/>
        <v>33.666666666666664</v>
      </c>
      <c r="U57" s="19">
        <f>'[2]Հունվար 2020'!S59</f>
        <v>9</v>
      </c>
      <c r="V57" s="19">
        <f>'[2]Դասարան կոմպլեկտավորում'!U58</f>
        <v>12</v>
      </c>
      <c r="W57" s="8">
        <f t="shared" si="6"/>
        <v>10</v>
      </c>
      <c r="X57" s="19">
        <f>'[2]Հունվար 2020'!U59</f>
        <v>4</v>
      </c>
      <c r="Y57" s="19">
        <f>'[2]Դասարան կոմպլեկտավորում'!W58</f>
        <v>9</v>
      </c>
      <c r="Z57" s="8">
        <f t="shared" si="7"/>
        <v>5.666666666666667</v>
      </c>
      <c r="AA57" s="19">
        <f>'[2]Հունվար 2020'!W59</f>
        <v>8</v>
      </c>
      <c r="AB57" s="19">
        <f>'[2]Դասարան կոմպլեկտավորում'!Y58</f>
        <v>4</v>
      </c>
      <c r="AC57" s="8">
        <f t="shared" si="8"/>
        <v>6.666666666666667</v>
      </c>
      <c r="AD57" s="19">
        <f>'[2]Հունվար 2020'!Y59</f>
        <v>7</v>
      </c>
      <c r="AE57" s="19">
        <f>'[2]Դասարան կոմպլեկտավորում'!AA58</f>
        <v>8</v>
      </c>
      <c r="AF57" s="8">
        <f t="shared" si="9"/>
        <v>7.333333333333333</v>
      </c>
      <c r="AG57" s="19">
        <f>'[2]Հունվար 2020'!AA59</f>
        <v>11</v>
      </c>
      <c r="AH57" s="19">
        <f>'[2]Դասարան կոմպլեկտավորում'!AC58</f>
        <v>7</v>
      </c>
      <c r="AI57" s="8">
        <f t="shared" si="10"/>
        <v>9.6666666666666661</v>
      </c>
      <c r="AJ57" s="20">
        <f t="shared" si="19"/>
        <v>39</v>
      </c>
      <c r="AK57" s="20">
        <f t="shared" si="19"/>
        <v>40</v>
      </c>
      <c r="AL57" s="20">
        <f t="shared" si="11"/>
        <v>39.333333333333336</v>
      </c>
      <c r="AM57" s="19">
        <f>'[2]Հունվար 2020'!AE59</f>
        <v>6</v>
      </c>
      <c r="AN57" s="19">
        <f>'[2]Դասարան կոմպլեկտավորում'!AG58</f>
        <v>10</v>
      </c>
      <c r="AO57" s="8">
        <f t="shared" si="12"/>
        <v>7.333333333333333</v>
      </c>
      <c r="AP57" s="19">
        <f>'[2]Հունվար 2020'!AG59</f>
        <v>10</v>
      </c>
      <c r="AQ57" s="19">
        <f>'[2]Դասարան կոմպլեկտավորում'!AI58</f>
        <v>6</v>
      </c>
      <c r="AR57" s="8">
        <f t="shared" si="13"/>
        <v>8.6666666666666661</v>
      </c>
      <c r="AS57" s="19">
        <f>'[2]Հունվար 2020'!AI59</f>
        <v>8</v>
      </c>
      <c r="AT57" s="19">
        <f>'[2]Դասարան կոմպլեկտավորում'!AK58</f>
        <v>10</v>
      </c>
      <c r="AU57" s="8">
        <f t="shared" si="14"/>
        <v>8.6666666666666661</v>
      </c>
      <c r="AV57" s="20">
        <f t="shared" si="20"/>
        <v>24</v>
      </c>
      <c r="AW57" s="20">
        <f t="shared" si="20"/>
        <v>26</v>
      </c>
      <c r="AX57" s="20">
        <f t="shared" si="15"/>
        <v>24.666666666666668</v>
      </c>
      <c r="AY57" s="21">
        <f t="shared" si="21"/>
        <v>100</v>
      </c>
      <c r="AZ57" s="21">
        <f t="shared" si="21"/>
        <v>93</v>
      </c>
      <c r="BA57" s="21">
        <f t="shared" si="16"/>
        <v>97.666666666666671</v>
      </c>
      <c r="BC57" s="22"/>
      <c r="BD57" s="24"/>
      <c r="BE57" s="24"/>
    </row>
    <row r="58" spans="1:57" ht="21" customHeight="1" x14ac:dyDescent="0.25">
      <c r="A58">
        <v>54</v>
      </c>
      <c r="B58" s="18" t="str">
        <f>'[2]Դասարան կոմպլեկտավորում'!C59</f>
        <v>Քուչակի մ/դ</v>
      </c>
      <c r="C58" s="18">
        <f>'[2]Հունվար 2020'!G60</f>
        <v>19</v>
      </c>
      <c r="D58" s="18">
        <f>'[2]Դասարան կոմպլեկտավորում'!H59</f>
        <v>22</v>
      </c>
      <c r="E58" s="8">
        <f t="shared" si="0"/>
        <v>20</v>
      </c>
      <c r="F58" s="19">
        <f>'[2]Հունվար 2020'!I60</f>
        <v>27</v>
      </c>
      <c r="G58" s="19">
        <f>'[2]Դասարան կոմպլեկտավորում'!K59</f>
        <v>23</v>
      </c>
      <c r="H58" s="8">
        <f t="shared" si="1"/>
        <v>25.666666666666668</v>
      </c>
      <c r="I58" s="19">
        <f>'[2]Հունվար 2020'!K60</f>
        <v>18</v>
      </c>
      <c r="J58" s="19">
        <f>'[2]Դասարան կոմպլեկտավորում'!M59</f>
        <v>25</v>
      </c>
      <c r="K58" s="8">
        <f t="shared" si="2"/>
        <v>20.333333333333332</v>
      </c>
      <c r="L58" s="19">
        <f>'[2]Հունվար 2020'!M60</f>
        <v>25</v>
      </c>
      <c r="M58" s="19">
        <f>'[2]Դասարան կոմպլեկտավորում'!O59</f>
        <v>18</v>
      </c>
      <c r="N58" s="8">
        <f t="shared" si="3"/>
        <v>22.666666666666668</v>
      </c>
      <c r="O58" s="19">
        <f>'[2]Հունվար 2020'!O60</f>
        <v>20</v>
      </c>
      <c r="P58" s="19">
        <f>'[2]Դասարան կոմպլեկտավորում'!Q59</f>
        <v>25</v>
      </c>
      <c r="Q58" s="8">
        <f t="shared" si="4"/>
        <v>21.666666666666668</v>
      </c>
      <c r="R58" s="20">
        <f t="shared" si="22"/>
        <v>90</v>
      </c>
      <c r="S58" s="20">
        <f t="shared" si="18"/>
        <v>91</v>
      </c>
      <c r="T58" s="20">
        <f t="shared" si="5"/>
        <v>90.333333333333329</v>
      </c>
      <c r="U58" s="19">
        <f>'[2]Հունվար 2020'!S60</f>
        <v>16</v>
      </c>
      <c r="V58" s="19">
        <f>'[2]Դասարան կոմպլեկտավորում'!U59</f>
        <v>21</v>
      </c>
      <c r="W58" s="8">
        <f t="shared" si="6"/>
        <v>17.666666666666668</v>
      </c>
      <c r="X58" s="19">
        <f>'[2]Հունվար 2020'!U60</f>
        <v>18</v>
      </c>
      <c r="Y58" s="19">
        <f>'[2]Դասարան կոմպլեկտավորում'!W59</f>
        <v>17</v>
      </c>
      <c r="Z58" s="8">
        <f t="shared" si="7"/>
        <v>17.666666666666668</v>
      </c>
      <c r="AA58" s="19">
        <f>'[2]Հունվար 2020'!W60</f>
        <v>19</v>
      </c>
      <c r="AB58" s="19">
        <f>'[2]Դասարան կոմպլեկտավորում'!Y59</f>
        <v>18</v>
      </c>
      <c r="AC58" s="8">
        <f t="shared" si="8"/>
        <v>18.666666666666668</v>
      </c>
      <c r="AD58" s="19">
        <f>'[2]Հունվար 2020'!Y60</f>
        <v>24</v>
      </c>
      <c r="AE58" s="19">
        <f>'[2]Դասարան կոմպլեկտավորում'!AA59</f>
        <v>20</v>
      </c>
      <c r="AF58" s="8">
        <f t="shared" si="9"/>
        <v>22.666666666666668</v>
      </c>
      <c r="AG58" s="19">
        <f>'[2]Հունվար 2020'!AA60</f>
        <v>15</v>
      </c>
      <c r="AH58" s="19">
        <f>'[2]Դասարան կոմպլեկտավորում'!AC59</f>
        <v>24</v>
      </c>
      <c r="AI58" s="8">
        <f t="shared" si="10"/>
        <v>18</v>
      </c>
      <c r="AJ58" s="20">
        <f t="shared" si="19"/>
        <v>92</v>
      </c>
      <c r="AK58" s="20">
        <f t="shared" si="19"/>
        <v>100</v>
      </c>
      <c r="AL58" s="20">
        <f t="shared" si="11"/>
        <v>94.666666666666671</v>
      </c>
      <c r="AM58" s="19">
        <f>'[2]Հունվար 2020'!AE60</f>
        <v>12</v>
      </c>
      <c r="AN58" s="19">
        <f>'[2]Դասարան կոմպլեկտավորում'!AG59</f>
        <v>13</v>
      </c>
      <c r="AO58" s="8">
        <f t="shared" si="12"/>
        <v>12.333333333333334</v>
      </c>
      <c r="AP58" s="19">
        <f>'[2]Հունվար 2020'!AG60</f>
        <v>13</v>
      </c>
      <c r="AQ58" s="19">
        <f>'[2]Դասարան կոմպլեկտավորում'!AI59</f>
        <v>10</v>
      </c>
      <c r="AR58" s="8">
        <f t="shared" si="13"/>
        <v>12</v>
      </c>
      <c r="AS58" s="19">
        <f>'[2]Հունվար 2020'!AI60</f>
        <v>13</v>
      </c>
      <c r="AT58" s="19">
        <f>'[2]Դասարան կոմպլեկտավորում'!AK59</f>
        <v>13</v>
      </c>
      <c r="AU58" s="8">
        <f t="shared" si="14"/>
        <v>13</v>
      </c>
      <c r="AV58" s="20">
        <f t="shared" si="20"/>
        <v>38</v>
      </c>
      <c r="AW58" s="20">
        <f t="shared" si="20"/>
        <v>36</v>
      </c>
      <c r="AX58" s="20">
        <f t="shared" si="15"/>
        <v>37.333333333333336</v>
      </c>
      <c r="AY58" s="21">
        <f t="shared" si="21"/>
        <v>220</v>
      </c>
      <c r="AZ58" s="21">
        <f t="shared" si="21"/>
        <v>227</v>
      </c>
      <c r="BA58" s="21">
        <f t="shared" si="16"/>
        <v>222.33333333333334</v>
      </c>
      <c r="BC58" s="22"/>
      <c r="BD58" s="24"/>
      <c r="BE58" s="24"/>
    </row>
    <row r="59" spans="1:57" ht="21" customHeight="1" x14ac:dyDescent="0.25">
      <c r="A59">
        <v>55</v>
      </c>
      <c r="B59" s="18" t="str">
        <f>'[2]Դասարան կոմպլեկտավորում'!C60</f>
        <v>Ալագյազի մ/դ</v>
      </c>
      <c r="C59" s="18">
        <f>'[2]Հունվար 2020'!G61</f>
        <v>0</v>
      </c>
      <c r="D59" s="18">
        <f>'[2]Դասարան կոմպլեկտավորում'!H60</f>
        <v>0</v>
      </c>
      <c r="E59" s="8">
        <f t="shared" si="0"/>
        <v>0</v>
      </c>
      <c r="F59" s="19">
        <f>'[2]Հունվար 2020'!I61</f>
        <v>9</v>
      </c>
      <c r="G59" s="19">
        <f>'[2]Դասարան կոմպլեկտավորում'!K60</f>
        <v>7</v>
      </c>
      <c r="H59" s="8">
        <f t="shared" si="1"/>
        <v>8.3333333333333339</v>
      </c>
      <c r="I59" s="19">
        <f>'[2]Հունվար 2020'!K61</f>
        <v>7</v>
      </c>
      <c r="J59" s="19">
        <f>'[2]Դասարան կոմպլեկտավորում'!M60</f>
        <v>10</v>
      </c>
      <c r="K59" s="8">
        <f t="shared" si="2"/>
        <v>8</v>
      </c>
      <c r="L59" s="19">
        <f>'[2]Հունվար 2020'!M61</f>
        <v>14</v>
      </c>
      <c r="M59" s="19">
        <f>'[2]Դասարան կոմպլեկտավորում'!O60</f>
        <v>6</v>
      </c>
      <c r="N59" s="8">
        <f t="shared" si="3"/>
        <v>11.333333333333334</v>
      </c>
      <c r="O59" s="19">
        <f>'[2]Հունվար 2020'!O61</f>
        <v>9</v>
      </c>
      <c r="P59" s="19">
        <f>'[2]Դասարան կոմպլեկտավորում'!Q60</f>
        <v>14</v>
      </c>
      <c r="Q59" s="8">
        <f t="shared" si="4"/>
        <v>10.666666666666666</v>
      </c>
      <c r="R59" s="20">
        <f t="shared" si="22"/>
        <v>39</v>
      </c>
      <c r="S59" s="20">
        <f t="shared" si="18"/>
        <v>37</v>
      </c>
      <c r="T59" s="20">
        <f t="shared" si="5"/>
        <v>38.333333333333336</v>
      </c>
      <c r="U59" s="19">
        <f>'[2]Հունվար 2020'!S61</f>
        <v>12</v>
      </c>
      <c r="V59" s="19">
        <f>'[2]Դասարան կոմպլեկտավորում'!U60</f>
        <v>11</v>
      </c>
      <c r="W59" s="8">
        <f t="shared" si="6"/>
        <v>11.666666666666666</v>
      </c>
      <c r="X59" s="19">
        <f>'[2]Հունվար 2020'!U61</f>
        <v>8</v>
      </c>
      <c r="Y59" s="19">
        <f>'[2]Դասարան կոմպլեկտավորում'!W60</f>
        <v>12</v>
      </c>
      <c r="Z59" s="8">
        <f t="shared" si="7"/>
        <v>9.3333333333333339</v>
      </c>
      <c r="AA59" s="19">
        <f>'[2]Հունվար 2020'!W61</f>
        <v>8</v>
      </c>
      <c r="AB59" s="19">
        <f>'[2]Դասարան կոմպլեկտավորում'!Y60</f>
        <v>8</v>
      </c>
      <c r="AC59" s="8">
        <f t="shared" si="8"/>
        <v>8</v>
      </c>
      <c r="AD59" s="19">
        <f>'[2]Հունվար 2020'!Y61</f>
        <v>8</v>
      </c>
      <c r="AE59" s="19">
        <f>'[2]Դասարան կոմպլեկտավորում'!AA60</f>
        <v>8</v>
      </c>
      <c r="AF59" s="8">
        <f t="shared" si="9"/>
        <v>8</v>
      </c>
      <c r="AG59" s="19">
        <f>'[2]Հունվար 2020'!AA61</f>
        <v>6</v>
      </c>
      <c r="AH59" s="19">
        <f>'[2]Դասարան կոմպլեկտավորում'!AC60</f>
        <v>9</v>
      </c>
      <c r="AI59" s="8">
        <f t="shared" si="10"/>
        <v>7</v>
      </c>
      <c r="AJ59" s="20">
        <f t="shared" si="19"/>
        <v>42</v>
      </c>
      <c r="AK59" s="20">
        <f t="shared" si="19"/>
        <v>48</v>
      </c>
      <c r="AL59" s="20">
        <f t="shared" si="11"/>
        <v>44</v>
      </c>
      <c r="AM59" s="19">
        <f>'[2]Հունվար 2020'!AE61</f>
        <v>6</v>
      </c>
      <c r="AN59" s="19">
        <f>'[2]Դասարան կոմպլեկտավորում'!AG60</f>
        <v>6</v>
      </c>
      <c r="AO59" s="8">
        <f t="shared" si="12"/>
        <v>6</v>
      </c>
      <c r="AP59" s="19">
        <f>'[2]Հունվար 2020'!AG61</f>
        <v>6</v>
      </c>
      <c r="AQ59" s="19">
        <f>'[2]Դասարան կոմպլեկտավորում'!AI60</f>
        <v>6</v>
      </c>
      <c r="AR59" s="8">
        <f t="shared" si="13"/>
        <v>6</v>
      </c>
      <c r="AS59" s="19">
        <f>'[2]Հունվար 2020'!AI61</f>
        <v>3</v>
      </c>
      <c r="AT59" s="19">
        <f>'[2]Դասարան կոմպլեկտավորում'!AK60</f>
        <v>6</v>
      </c>
      <c r="AU59" s="8">
        <f t="shared" si="14"/>
        <v>4</v>
      </c>
      <c r="AV59" s="20">
        <f t="shared" si="20"/>
        <v>15</v>
      </c>
      <c r="AW59" s="20">
        <f t="shared" si="20"/>
        <v>18</v>
      </c>
      <c r="AX59" s="20">
        <f t="shared" si="15"/>
        <v>16</v>
      </c>
      <c r="AY59" s="21">
        <f t="shared" si="21"/>
        <v>96</v>
      </c>
      <c r="AZ59" s="21">
        <f t="shared" si="21"/>
        <v>103</v>
      </c>
      <c r="BA59" s="21">
        <f t="shared" si="16"/>
        <v>98.333333333333329</v>
      </c>
      <c r="BC59" s="22"/>
      <c r="BD59" s="24"/>
      <c r="BE59" s="24"/>
    </row>
    <row r="60" spans="1:57" ht="21" customHeight="1" x14ac:dyDescent="0.25">
      <c r="A60">
        <v>56</v>
      </c>
      <c r="B60" s="18" t="str">
        <f>'[2]Դասարան կոմպլեկտավորում'!C61</f>
        <v>Ավշենի հ/դ</v>
      </c>
      <c r="C60" s="18">
        <f>'[2]Հունվար 2020'!G62</f>
        <v>0</v>
      </c>
      <c r="D60" s="18">
        <f>'[2]Դասարան կոմպլեկտավորում'!H61</f>
        <v>0</v>
      </c>
      <c r="E60" s="8">
        <f t="shared" si="0"/>
        <v>0</v>
      </c>
      <c r="F60" s="19">
        <f>'[2]Հունվար 2020'!I62</f>
        <v>3</v>
      </c>
      <c r="G60" s="19">
        <f>'[2]Դասարան կոմպլեկտավորում'!K61</f>
        <v>1</v>
      </c>
      <c r="H60" s="8">
        <f t="shared" si="1"/>
        <v>2.3333333333333335</v>
      </c>
      <c r="I60" s="19">
        <f>'[2]Հունվար 2020'!K62</f>
        <v>4</v>
      </c>
      <c r="J60" s="19">
        <f>'[2]Դասարան կոմպլեկտավորում'!M61</f>
        <v>3</v>
      </c>
      <c r="K60" s="8">
        <f t="shared" si="2"/>
        <v>3.6666666666666665</v>
      </c>
      <c r="L60" s="19">
        <f>'[2]Հունվար 2020'!M62</f>
        <v>7</v>
      </c>
      <c r="M60" s="19">
        <f>'[2]Դասարան կոմպլեկտավորում'!O61</f>
        <v>4</v>
      </c>
      <c r="N60" s="8">
        <f t="shared" si="3"/>
        <v>6</v>
      </c>
      <c r="O60" s="19">
        <f>'[2]Հունվար 2020'!O62</f>
        <v>4</v>
      </c>
      <c r="P60" s="19">
        <f>'[2]Դասարան կոմպլեկտավորում'!Q61</f>
        <v>7</v>
      </c>
      <c r="Q60" s="8">
        <f t="shared" si="4"/>
        <v>5</v>
      </c>
      <c r="R60" s="20">
        <f t="shared" si="22"/>
        <v>18</v>
      </c>
      <c r="S60" s="20">
        <f t="shared" si="18"/>
        <v>15</v>
      </c>
      <c r="T60" s="20">
        <f t="shared" si="5"/>
        <v>17</v>
      </c>
      <c r="U60" s="19">
        <f>'[2]Հունվար 2020'!S62</f>
        <v>3</v>
      </c>
      <c r="V60" s="19">
        <f>'[2]Դասարան կոմպլեկտավորում'!U61</f>
        <v>4</v>
      </c>
      <c r="W60" s="8">
        <f t="shared" si="6"/>
        <v>3.3333333333333335</v>
      </c>
      <c r="X60" s="19">
        <f>'[2]Հունվար 2020'!U62</f>
        <v>8</v>
      </c>
      <c r="Y60" s="19">
        <f>'[2]Դասարան կոմպլեկտավորում'!W61</f>
        <v>3</v>
      </c>
      <c r="Z60" s="8">
        <f t="shared" si="7"/>
        <v>6.333333333333333</v>
      </c>
      <c r="AA60" s="19">
        <f>'[2]Հունվար 2020'!W62</f>
        <v>3</v>
      </c>
      <c r="AB60" s="19">
        <f>'[2]Դասարան կոմպլեկտավորում'!Y61</f>
        <v>8</v>
      </c>
      <c r="AC60" s="8">
        <f t="shared" si="8"/>
        <v>4.666666666666667</v>
      </c>
      <c r="AD60" s="19">
        <f>'[2]Հունվար 2020'!Y62</f>
        <v>3</v>
      </c>
      <c r="AE60" s="19">
        <f>'[2]Դասարան կոմպլեկտավորում'!AA61</f>
        <v>3</v>
      </c>
      <c r="AF60" s="8">
        <f t="shared" si="9"/>
        <v>3</v>
      </c>
      <c r="AG60" s="19">
        <f>'[2]Հունվար 2020'!AA62</f>
        <v>4</v>
      </c>
      <c r="AH60" s="19">
        <f>'[2]Դասարան կոմպլեկտավորում'!AC61</f>
        <v>3</v>
      </c>
      <c r="AI60" s="8">
        <f t="shared" si="10"/>
        <v>3.6666666666666665</v>
      </c>
      <c r="AJ60" s="20">
        <f t="shared" si="19"/>
        <v>21</v>
      </c>
      <c r="AK60" s="20">
        <f t="shared" si="19"/>
        <v>21</v>
      </c>
      <c r="AL60" s="20">
        <f t="shared" si="11"/>
        <v>21</v>
      </c>
      <c r="AM60" s="19">
        <f>'[2]Հունվար 2020'!AE62</f>
        <v>0</v>
      </c>
      <c r="AN60" s="19">
        <f>'[2]Դասարան կոմպլեկտավորում'!AG61</f>
        <v>0</v>
      </c>
      <c r="AO60" s="8">
        <f t="shared" si="12"/>
        <v>0</v>
      </c>
      <c r="AP60" s="19">
        <f>'[2]Հունվար 2020'!AG62</f>
        <v>0</v>
      </c>
      <c r="AQ60" s="19">
        <f>'[2]Դասարան կոմպլեկտավորում'!AI61</f>
        <v>0</v>
      </c>
      <c r="AR60" s="8">
        <f t="shared" si="13"/>
        <v>0</v>
      </c>
      <c r="AS60" s="19">
        <f>'[2]Հունվար 2020'!AI62</f>
        <v>0</v>
      </c>
      <c r="AT60" s="19">
        <f>'[2]Դասարան կոմպլեկտավորում'!AK61</f>
        <v>0</v>
      </c>
      <c r="AU60" s="8">
        <f t="shared" si="14"/>
        <v>0</v>
      </c>
      <c r="AV60" s="20">
        <f t="shared" si="20"/>
        <v>0</v>
      </c>
      <c r="AW60" s="20">
        <f t="shared" si="20"/>
        <v>0</v>
      </c>
      <c r="AX60" s="20">
        <f t="shared" si="15"/>
        <v>0</v>
      </c>
      <c r="AY60" s="21">
        <f t="shared" si="21"/>
        <v>39</v>
      </c>
      <c r="AZ60" s="21">
        <f t="shared" si="21"/>
        <v>36</v>
      </c>
      <c r="BA60" s="21">
        <f t="shared" si="16"/>
        <v>38</v>
      </c>
      <c r="BC60" s="22"/>
      <c r="BD60" s="24"/>
      <c r="BE60" s="24"/>
    </row>
    <row r="61" spans="1:57" ht="21" customHeight="1" x14ac:dyDescent="0.25">
      <c r="A61">
        <v>57</v>
      </c>
      <c r="B61" s="18" t="str">
        <f>'[2]Դասարան կոմպլեկտավորում'!C62</f>
        <v>Բերքառատի մ/դ</v>
      </c>
      <c r="C61" s="18">
        <f>'[2]Հունվար 2020'!G63</f>
        <v>13</v>
      </c>
      <c r="D61" s="18">
        <f>'[2]Դասարան կոմպլեկտավորում'!H62</f>
        <v>13</v>
      </c>
      <c r="E61" s="8">
        <f t="shared" si="0"/>
        <v>13</v>
      </c>
      <c r="F61" s="19">
        <f>'[2]Հունվար 2020'!I63</f>
        <v>9</v>
      </c>
      <c r="G61" s="19">
        <f>'[2]Դասարան կոմպլեկտավորում'!K62</f>
        <v>13</v>
      </c>
      <c r="H61" s="8">
        <f t="shared" si="1"/>
        <v>10.333333333333334</v>
      </c>
      <c r="I61" s="19">
        <f>'[2]Հունվար 2020'!K63</f>
        <v>13</v>
      </c>
      <c r="J61" s="19">
        <f>'[2]Դասարան կոմպլեկտավորում'!M62</f>
        <v>9</v>
      </c>
      <c r="K61" s="8">
        <f t="shared" si="2"/>
        <v>11.666666666666666</v>
      </c>
      <c r="L61" s="19">
        <f>'[2]Հունվար 2020'!M63</f>
        <v>8</v>
      </c>
      <c r="M61" s="19">
        <f>'[2]Դասարան կոմպլեկտավորում'!O62</f>
        <v>13</v>
      </c>
      <c r="N61" s="8">
        <f t="shared" si="3"/>
        <v>9.6666666666666661</v>
      </c>
      <c r="O61" s="19">
        <f>'[2]Հունվար 2020'!O63</f>
        <v>4</v>
      </c>
      <c r="P61" s="19">
        <f>'[2]Դասարան կոմպլեկտավորում'!Q62</f>
        <v>8</v>
      </c>
      <c r="Q61" s="8">
        <f t="shared" si="4"/>
        <v>5.333333333333333</v>
      </c>
      <c r="R61" s="20">
        <f t="shared" si="22"/>
        <v>34</v>
      </c>
      <c r="S61" s="20">
        <f t="shared" si="18"/>
        <v>43</v>
      </c>
      <c r="T61" s="20">
        <f t="shared" si="5"/>
        <v>37</v>
      </c>
      <c r="U61" s="19">
        <f>'[2]Հունվար 2020'!S63</f>
        <v>10</v>
      </c>
      <c r="V61" s="19">
        <f>'[2]Դասարան կոմպլեկտավորում'!U62</f>
        <v>4</v>
      </c>
      <c r="W61" s="8">
        <f t="shared" si="6"/>
        <v>8</v>
      </c>
      <c r="X61" s="19">
        <f>'[2]Հունվար 2020'!U63</f>
        <v>9</v>
      </c>
      <c r="Y61" s="19">
        <f>'[2]Դասարան կոմպլեկտավորում'!W62</f>
        <v>10</v>
      </c>
      <c r="Z61" s="8">
        <f t="shared" si="7"/>
        <v>9.3333333333333339</v>
      </c>
      <c r="AA61" s="19">
        <f>'[2]Հունվար 2020'!W63</f>
        <v>6</v>
      </c>
      <c r="AB61" s="19">
        <f>'[2]Դասարան կոմպլեկտավորում'!Y62</f>
        <v>9</v>
      </c>
      <c r="AC61" s="8">
        <f t="shared" si="8"/>
        <v>7</v>
      </c>
      <c r="AD61" s="19">
        <f>'[2]Հունվար 2020'!Y63</f>
        <v>4</v>
      </c>
      <c r="AE61" s="19">
        <f>'[2]Դասարան կոմպլեկտավորում'!AA62</f>
        <v>6</v>
      </c>
      <c r="AF61" s="8">
        <f t="shared" si="9"/>
        <v>4.666666666666667</v>
      </c>
      <c r="AG61" s="19">
        <f>'[2]Հունվար 2020'!AA63</f>
        <v>7</v>
      </c>
      <c r="AH61" s="19">
        <f>'[2]Դասարան կոմպլեկտավորում'!AC62</f>
        <v>4</v>
      </c>
      <c r="AI61" s="8">
        <f t="shared" si="10"/>
        <v>6</v>
      </c>
      <c r="AJ61" s="20">
        <f t="shared" si="19"/>
        <v>36</v>
      </c>
      <c r="AK61" s="20">
        <f t="shared" si="19"/>
        <v>33</v>
      </c>
      <c r="AL61" s="20">
        <f t="shared" si="11"/>
        <v>35</v>
      </c>
      <c r="AM61" s="19">
        <f>'[2]Հունվար 2020'!AE63</f>
        <v>4</v>
      </c>
      <c r="AN61" s="19">
        <f>'[2]Դասարան կոմպլեկտավորում'!AG62</f>
        <v>3</v>
      </c>
      <c r="AO61" s="8">
        <f t="shared" si="12"/>
        <v>3.6666666666666665</v>
      </c>
      <c r="AP61" s="19">
        <f>'[2]Հունվար 2020'!AG63</f>
        <v>10</v>
      </c>
      <c r="AQ61" s="19">
        <f>'[2]Դասարան կոմպլեկտավորում'!AI62</f>
        <v>4</v>
      </c>
      <c r="AR61" s="8">
        <f t="shared" si="13"/>
        <v>8</v>
      </c>
      <c r="AS61" s="19">
        <f>'[2]Հունվար 2020'!AI63</f>
        <v>6</v>
      </c>
      <c r="AT61" s="19">
        <f>'[2]Դասարան կոմպլեկտավորում'!AK62</f>
        <v>10</v>
      </c>
      <c r="AU61" s="8">
        <f t="shared" si="14"/>
        <v>7.333333333333333</v>
      </c>
      <c r="AV61" s="20">
        <f t="shared" si="20"/>
        <v>20</v>
      </c>
      <c r="AW61" s="20">
        <f t="shared" si="20"/>
        <v>17</v>
      </c>
      <c r="AX61" s="20">
        <f t="shared" si="15"/>
        <v>19</v>
      </c>
      <c r="AY61" s="21">
        <f t="shared" si="21"/>
        <v>90</v>
      </c>
      <c r="AZ61" s="21">
        <f t="shared" si="21"/>
        <v>93</v>
      </c>
      <c r="BA61" s="21">
        <f t="shared" si="16"/>
        <v>91</v>
      </c>
      <c r="BC61" s="22"/>
      <c r="BD61" s="24"/>
      <c r="BE61" s="24"/>
    </row>
    <row r="62" spans="1:57" ht="21" customHeight="1" x14ac:dyDescent="0.25">
      <c r="A62">
        <v>58</v>
      </c>
      <c r="B62" s="18" t="str">
        <f>'[2]Դասարան կոմպլեկտավորում'!C63</f>
        <v>Գեղադիրի մ/դ</v>
      </c>
      <c r="C62" s="18">
        <f>'[2]Հունվար 2020'!G64</f>
        <v>0</v>
      </c>
      <c r="D62" s="18">
        <f>'[2]Դասարան կոմպլեկտավորում'!H63</f>
        <v>0</v>
      </c>
      <c r="E62" s="8">
        <f t="shared" si="0"/>
        <v>0</v>
      </c>
      <c r="F62" s="19">
        <f>'[2]Հունվար 2020'!I64</f>
        <v>12</v>
      </c>
      <c r="G62" s="19">
        <f>'[2]Դասարան կոմպլեկտավորում'!K63</f>
        <v>14</v>
      </c>
      <c r="H62" s="8">
        <f t="shared" si="1"/>
        <v>12.666666666666666</v>
      </c>
      <c r="I62" s="19">
        <f>'[2]Հունվար 2020'!K64</f>
        <v>8</v>
      </c>
      <c r="J62" s="19">
        <f>'[2]Դասարան կոմպլեկտավորում'!M63</f>
        <v>11</v>
      </c>
      <c r="K62" s="8">
        <f t="shared" si="2"/>
        <v>9</v>
      </c>
      <c r="L62" s="19">
        <f>'[2]Հունվար 2020'!M64</f>
        <v>12</v>
      </c>
      <c r="M62" s="19">
        <f>'[2]Դասարան կոմպլեկտավորում'!O63</f>
        <v>7</v>
      </c>
      <c r="N62" s="8">
        <f t="shared" si="3"/>
        <v>10.333333333333334</v>
      </c>
      <c r="O62" s="19">
        <f>'[2]Հունվար 2020'!O64</f>
        <v>12</v>
      </c>
      <c r="P62" s="19">
        <f>'[2]Դասարան կոմպլեկտավորում'!Q63</f>
        <v>12</v>
      </c>
      <c r="Q62" s="8">
        <f t="shared" si="4"/>
        <v>12</v>
      </c>
      <c r="R62" s="20">
        <f t="shared" si="22"/>
        <v>44</v>
      </c>
      <c r="S62" s="20">
        <f t="shared" si="18"/>
        <v>44</v>
      </c>
      <c r="T62" s="20">
        <f t="shared" si="5"/>
        <v>44</v>
      </c>
      <c r="U62" s="19">
        <f>'[2]Հունվար 2020'!S64</f>
        <v>5</v>
      </c>
      <c r="V62" s="19">
        <f>'[2]Դասարան կոմպլեկտավորում'!U63</f>
        <v>11</v>
      </c>
      <c r="W62" s="8">
        <f t="shared" si="6"/>
        <v>7</v>
      </c>
      <c r="X62" s="19">
        <f>'[2]Հունվար 2020'!U64</f>
        <v>6</v>
      </c>
      <c r="Y62" s="19">
        <f>'[2]Դասարան կոմպլեկտավորում'!W63</f>
        <v>5</v>
      </c>
      <c r="Z62" s="8">
        <f t="shared" si="7"/>
        <v>5.666666666666667</v>
      </c>
      <c r="AA62" s="19">
        <f>'[2]Հունվար 2020'!W64</f>
        <v>11</v>
      </c>
      <c r="AB62" s="19">
        <f>'[2]Դասարան կոմպլեկտավորում'!Y63</f>
        <v>6</v>
      </c>
      <c r="AC62" s="8">
        <f t="shared" si="8"/>
        <v>9.3333333333333339</v>
      </c>
      <c r="AD62" s="19">
        <f>'[2]Հունվար 2020'!Y64</f>
        <v>5</v>
      </c>
      <c r="AE62" s="19">
        <f>'[2]Դասարան կոմպլեկտավորում'!AA63</f>
        <v>11</v>
      </c>
      <c r="AF62" s="8">
        <f t="shared" si="9"/>
        <v>7</v>
      </c>
      <c r="AG62" s="19">
        <f>'[2]Հունվար 2020'!AA64</f>
        <v>6</v>
      </c>
      <c r="AH62" s="19">
        <f>'[2]Դասարան կոմպլեկտավորում'!AC63</f>
        <v>5</v>
      </c>
      <c r="AI62" s="8">
        <f t="shared" si="10"/>
        <v>5.666666666666667</v>
      </c>
      <c r="AJ62" s="20">
        <f t="shared" si="19"/>
        <v>33</v>
      </c>
      <c r="AK62" s="20">
        <f t="shared" si="19"/>
        <v>38</v>
      </c>
      <c r="AL62" s="20">
        <f t="shared" si="11"/>
        <v>34.666666666666664</v>
      </c>
      <c r="AM62" s="19">
        <f>'[2]Հունվար 2020'!AE64</f>
        <v>8</v>
      </c>
      <c r="AN62" s="19">
        <f>'[2]Դասարան կոմպլեկտավորում'!AG63</f>
        <v>6</v>
      </c>
      <c r="AO62" s="8">
        <f t="shared" si="12"/>
        <v>7.333333333333333</v>
      </c>
      <c r="AP62" s="19">
        <f>'[2]Հունվար 2020'!AG64</f>
        <v>6</v>
      </c>
      <c r="AQ62" s="19">
        <f>'[2]Դասարան կոմպլեկտավորում'!AI63</f>
        <v>8</v>
      </c>
      <c r="AR62" s="8">
        <f t="shared" si="13"/>
        <v>6.666666666666667</v>
      </c>
      <c r="AS62" s="19">
        <f>'[2]Հունվար 2020'!AI64</f>
        <v>5</v>
      </c>
      <c r="AT62" s="19">
        <f>'[2]Դասարան կոմպլեկտավորում'!AK63</f>
        <v>6</v>
      </c>
      <c r="AU62" s="8">
        <f t="shared" si="14"/>
        <v>5.333333333333333</v>
      </c>
      <c r="AV62" s="20">
        <f t="shared" si="20"/>
        <v>19</v>
      </c>
      <c r="AW62" s="20">
        <f t="shared" si="20"/>
        <v>20</v>
      </c>
      <c r="AX62" s="20">
        <f t="shared" si="15"/>
        <v>19.333333333333332</v>
      </c>
      <c r="AY62" s="21">
        <f t="shared" si="21"/>
        <v>96</v>
      </c>
      <c r="AZ62" s="21">
        <f t="shared" si="21"/>
        <v>102</v>
      </c>
      <c r="BA62" s="21">
        <f t="shared" si="16"/>
        <v>98</v>
      </c>
      <c r="BC62" s="22"/>
      <c r="BD62" s="24">
        <v>1</v>
      </c>
      <c r="BE62" s="24"/>
    </row>
    <row r="63" spans="1:57" ht="21" customHeight="1" x14ac:dyDescent="0.25">
      <c r="A63">
        <v>59</v>
      </c>
      <c r="B63" s="18" t="str">
        <f>'[2]Դասարան կոմպլեկտավորում'!C64</f>
        <v xml:space="preserve">Գեղաձորի մ/դ </v>
      </c>
      <c r="C63" s="18">
        <f>'[2]Հունվար 2020'!G65</f>
        <v>15</v>
      </c>
      <c r="D63" s="18">
        <f>'[2]Դասարան կոմպլեկտավորում'!H64</f>
        <v>12</v>
      </c>
      <c r="E63" s="8">
        <f t="shared" si="0"/>
        <v>14</v>
      </c>
      <c r="F63" s="19">
        <f>'[2]Հունվար 2020'!I65</f>
        <v>4</v>
      </c>
      <c r="G63" s="19">
        <f>'[2]Դասարան կոմպլեկտավորում'!K64</f>
        <v>11</v>
      </c>
      <c r="H63" s="8">
        <f t="shared" si="1"/>
        <v>6.333333333333333</v>
      </c>
      <c r="I63" s="19">
        <f>'[2]Հունվար 2020'!K65</f>
        <v>16</v>
      </c>
      <c r="J63" s="19">
        <f>'[2]Դասարան կոմպլեկտավորում'!M64</f>
        <v>4</v>
      </c>
      <c r="K63" s="8">
        <f t="shared" si="2"/>
        <v>12</v>
      </c>
      <c r="L63" s="19">
        <f>'[2]Հունվար 2020'!M65</f>
        <v>15</v>
      </c>
      <c r="M63" s="19">
        <f>'[2]Դասարան կոմպլեկտավորում'!O64</f>
        <v>16</v>
      </c>
      <c r="N63" s="8">
        <f t="shared" si="3"/>
        <v>15.333333333333334</v>
      </c>
      <c r="O63" s="19">
        <f>'[2]Հունվար 2020'!O65</f>
        <v>13</v>
      </c>
      <c r="P63" s="19">
        <f>'[2]Դասարան կոմպլեկտավորում'!Q64</f>
        <v>14</v>
      </c>
      <c r="Q63" s="8">
        <f t="shared" si="4"/>
        <v>13.333333333333334</v>
      </c>
      <c r="R63" s="20">
        <f t="shared" si="22"/>
        <v>48</v>
      </c>
      <c r="S63" s="20">
        <f t="shared" si="18"/>
        <v>45</v>
      </c>
      <c r="T63" s="20">
        <f t="shared" si="5"/>
        <v>47</v>
      </c>
      <c r="U63" s="19">
        <f>'[2]Հունվար 2020'!S65</f>
        <v>17</v>
      </c>
      <c r="V63" s="19">
        <f>'[2]Դասարան կոմպլեկտավորում'!U64</f>
        <v>13</v>
      </c>
      <c r="W63" s="8">
        <f t="shared" si="6"/>
        <v>15.666666666666666</v>
      </c>
      <c r="X63" s="19">
        <f>'[2]Հունվար 2020'!U65</f>
        <v>10</v>
      </c>
      <c r="Y63" s="19">
        <f>'[2]Դասարան կոմպլեկտավորում'!W64</f>
        <v>17</v>
      </c>
      <c r="Z63" s="8">
        <f t="shared" si="7"/>
        <v>12.333333333333334</v>
      </c>
      <c r="AA63" s="19">
        <f>'[2]Հունվար 2020'!W65</f>
        <v>12</v>
      </c>
      <c r="AB63" s="19">
        <f>'[2]Դասարան կոմպլեկտավորում'!Y64</f>
        <v>10</v>
      </c>
      <c r="AC63" s="8">
        <f t="shared" si="8"/>
        <v>11.333333333333334</v>
      </c>
      <c r="AD63" s="19">
        <f>'[2]Հունվար 2020'!Y65</f>
        <v>11</v>
      </c>
      <c r="AE63" s="19">
        <f>'[2]Դասարան կոմպլեկտավորում'!AA64</f>
        <v>12</v>
      </c>
      <c r="AF63" s="8">
        <f t="shared" si="9"/>
        <v>11.333333333333334</v>
      </c>
      <c r="AG63" s="19">
        <f>'[2]Հունվար 2020'!AA65</f>
        <v>14</v>
      </c>
      <c r="AH63" s="19">
        <f>'[2]Դասարան կոմպլեկտավորում'!AC64</f>
        <v>11</v>
      </c>
      <c r="AI63" s="8">
        <f t="shared" si="10"/>
        <v>13</v>
      </c>
      <c r="AJ63" s="20">
        <f t="shared" si="19"/>
        <v>64</v>
      </c>
      <c r="AK63" s="20">
        <f t="shared" si="19"/>
        <v>63</v>
      </c>
      <c r="AL63" s="20">
        <f t="shared" si="11"/>
        <v>63.666666666666664</v>
      </c>
      <c r="AM63" s="19">
        <f>'[2]Հունվար 2020'!AE65</f>
        <v>8</v>
      </c>
      <c r="AN63" s="19">
        <f>'[2]Դասարան կոմպլեկտավորում'!AG64</f>
        <v>10</v>
      </c>
      <c r="AO63" s="8">
        <f t="shared" si="12"/>
        <v>8.6666666666666661</v>
      </c>
      <c r="AP63" s="19">
        <f>'[2]Հունվար 2020'!AG65</f>
        <v>4</v>
      </c>
      <c r="AQ63" s="19">
        <f>'[2]Դասարան կոմպլեկտավորում'!AI64</f>
        <v>7</v>
      </c>
      <c r="AR63" s="8">
        <f t="shared" si="13"/>
        <v>5</v>
      </c>
      <c r="AS63" s="19">
        <f>'[2]Հունվար 2020'!AI65</f>
        <v>8</v>
      </c>
      <c r="AT63" s="19">
        <f>'[2]Դասարան կոմպլեկտավորում'!AK64</f>
        <v>3</v>
      </c>
      <c r="AU63" s="8">
        <f t="shared" si="14"/>
        <v>6.333333333333333</v>
      </c>
      <c r="AV63" s="20">
        <f t="shared" si="20"/>
        <v>20</v>
      </c>
      <c r="AW63" s="20">
        <f t="shared" si="20"/>
        <v>20</v>
      </c>
      <c r="AX63" s="20">
        <f t="shared" si="15"/>
        <v>20</v>
      </c>
      <c r="AY63" s="21">
        <f t="shared" si="21"/>
        <v>132</v>
      </c>
      <c r="AZ63" s="21">
        <f t="shared" si="21"/>
        <v>128</v>
      </c>
      <c r="BA63" s="21">
        <f t="shared" si="16"/>
        <v>130.66666666666666</v>
      </c>
      <c r="BC63" s="22"/>
      <c r="BD63" s="24"/>
      <c r="BE63" s="24"/>
    </row>
    <row r="64" spans="1:57" ht="21" customHeight="1" x14ac:dyDescent="0.25">
      <c r="A64">
        <v>60</v>
      </c>
      <c r="B64" s="18" t="str">
        <f>'[2]Դասարան կոմպլեկտավորում'!C65</f>
        <v>Գեղարոտի մ/դ</v>
      </c>
      <c r="C64" s="18">
        <f>'[2]Հունվար 2020'!G66</f>
        <v>0</v>
      </c>
      <c r="D64" s="18">
        <f>'[2]Դասարան կոմպլեկտավորում'!H65</f>
        <v>0</v>
      </c>
      <c r="E64" s="8">
        <f t="shared" si="0"/>
        <v>0</v>
      </c>
      <c r="F64" s="19">
        <f>'[2]Հունվար 2020'!I66</f>
        <v>5</v>
      </c>
      <c r="G64" s="19">
        <f>'[2]Դասարան կոմպլեկտավորում'!K65</f>
        <v>7</v>
      </c>
      <c r="H64" s="8">
        <f t="shared" si="1"/>
        <v>5.666666666666667</v>
      </c>
      <c r="I64" s="19">
        <f>'[2]Հունվար 2020'!K66</f>
        <v>7</v>
      </c>
      <c r="J64" s="19">
        <f>'[2]Դասարան կոմպլեկտավորում'!M65</f>
        <v>5</v>
      </c>
      <c r="K64" s="8">
        <f t="shared" si="2"/>
        <v>6.333333333333333</v>
      </c>
      <c r="L64" s="19">
        <f>'[2]Հունվար 2020'!M66</f>
        <v>6</v>
      </c>
      <c r="M64" s="19">
        <f>'[2]Դասարան կոմպլեկտավորում'!O65</f>
        <v>7</v>
      </c>
      <c r="N64" s="8">
        <f t="shared" si="3"/>
        <v>6.333333333333333</v>
      </c>
      <c r="O64" s="19">
        <f>'[2]Հունվար 2020'!O66</f>
        <v>5</v>
      </c>
      <c r="P64" s="19">
        <f>'[2]Դասարան կոմպլեկտավորում'!Q65</f>
        <v>6</v>
      </c>
      <c r="Q64" s="8">
        <f t="shared" si="4"/>
        <v>5.333333333333333</v>
      </c>
      <c r="R64" s="20">
        <f t="shared" si="22"/>
        <v>23</v>
      </c>
      <c r="S64" s="20">
        <f t="shared" si="18"/>
        <v>25</v>
      </c>
      <c r="T64" s="20">
        <f t="shared" si="5"/>
        <v>23.666666666666668</v>
      </c>
      <c r="U64" s="19">
        <f>'[2]Հունվար 2020'!S66</f>
        <v>5.666666666666667</v>
      </c>
      <c r="V64" s="19">
        <f>'[2]Դասարան կոմպլեկտավորում'!U65</f>
        <v>5</v>
      </c>
      <c r="W64" s="8">
        <f t="shared" si="6"/>
        <v>5.4444444444444455</v>
      </c>
      <c r="X64" s="19">
        <f>'[2]Հունվար 2020'!U66</f>
        <v>4</v>
      </c>
      <c r="Y64" s="19">
        <f>'[2]Դասարան կոմպլեկտավորում'!W65</f>
        <v>6</v>
      </c>
      <c r="Z64" s="8">
        <f t="shared" si="7"/>
        <v>4.666666666666667</v>
      </c>
      <c r="AA64" s="19">
        <f>'[2]Հունվար 2020'!W66</f>
        <v>4</v>
      </c>
      <c r="AB64" s="19">
        <f>'[2]Դասարան կոմպլեկտավորում'!Y65</f>
        <v>4</v>
      </c>
      <c r="AC64" s="8">
        <f t="shared" si="8"/>
        <v>4</v>
      </c>
      <c r="AD64" s="19">
        <f>'[2]Հունվար 2020'!Y66</f>
        <v>5</v>
      </c>
      <c r="AE64" s="19">
        <f>'[2]Դասարան կոմպլեկտավորում'!AA65</f>
        <v>4</v>
      </c>
      <c r="AF64" s="8">
        <f t="shared" si="9"/>
        <v>4.666666666666667</v>
      </c>
      <c r="AG64" s="19">
        <f>'[2]Հունվար 2020'!AA66</f>
        <v>4</v>
      </c>
      <c r="AH64" s="19">
        <f>'[2]Դասարան կոմպլեկտավորում'!AC65</f>
        <v>5</v>
      </c>
      <c r="AI64" s="8">
        <f t="shared" si="10"/>
        <v>4.333333333333333</v>
      </c>
      <c r="AJ64" s="20">
        <f t="shared" si="19"/>
        <v>22.666666666666668</v>
      </c>
      <c r="AK64" s="20">
        <f t="shared" si="19"/>
        <v>24</v>
      </c>
      <c r="AL64" s="20">
        <f t="shared" si="11"/>
        <v>23.111111111111114</v>
      </c>
      <c r="AM64" s="19">
        <f>'[2]Հունվար 2020'!AE66</f>
        <v>5</v>
      </c>
      <c r="AN64" s="19">
        <f>'[2]Դասարան կոմպլեկտավորում'!AG65</f>
        <v>3</v>
      </c>
      <c r="AO64" s="8">
        <f t="shared" si="12"/>
        <v>4.333333333333333</v>
      </c>
      <c r="AP64" s="19">
        <f>'[2]Հունվար 2020'!AG66</f>
        <v>3</v>
      </c>
      <c r="AQ64" s="19">
        <f>'[2]Դասարան կոմպլեկտավորում'!AI65</f>
        <v>5</v>
      </c>
      <c r="AR64" s="8">
        <f t="shared" si="13"/>
        <v>3.6666666666666665</v>
      </c>
      <c r="AS64" s="19">
        <f>'[2]Հունվար 2020'!AI66</f>
        <v>5</v>
      </c>
      <c r="AT64" s="19">
        <f>'[2]Դասարան կոմպլեկտավորում'!AK65</f>
        <v>3</v>
      </c>
      <c r="AU64" s="8">
        <f t="shared" si="14"/>
        <v>4.333333333333333</v>
      </c>
      <c r="AV64" s="20">
        <f t="shared" si="20"/>
        <v>13</v>
      </c>
      <c r="AW64" s="20">
        <f t="shared" si="20"/>
        <v>11</v>
      </c>
      <c r="AX64" s="20">
        <f t="shared" si="15"/>
        <v>12.333333333333334</v>
      </c>
      <c r="AY64" s="21">
        <f t="shared" si="21"/>
        <v>58.666666666666671</v>
      </c>
      <c r="AZ64" s="21">
        <f t="shared" si="21"/>
        <v>60</v>
      </c>
      <c r="BA64" s="21">
        <f t="shared" si="16"/>
        <v>59.111111111111114</v>
      </c>
      <c r="BC64" s="22"/>
      <c r="BD64" s="24"/>
      <c r="BE64" s="24"/>
    </row>
    <row r="65" spans="1:57" ht="21" customHeight="1" x14ac:dyDescent="0.25">
      <c r="A65">
        <v>61</v>
      </c>
      <c r="B65" s="18" t="str">
        <f>'[2]Դասարան կոմպլեկտավորում'!C66</f>
        <v>Լեռնապարի մ/դ</v>
      </c>
      <c r="C65" s="18">
        <f>'[2]Հունվար 2020'!G67</f>
        <v>0</v>
      </c>
      <c r="D65" s="18">
        <f>'[2]Դասարան կոմպլեկտավորում'!H66</f>
        <v>0</v>
      </c>
      <c r="E65" s="8">
        <f t="shared" si="0"/>
        <v>0</v>
      </c>
      <c r="F65" s="19">
        <f>'[2]Հունվար 2020'!I67</f>
        <v>6</v>
      </c>
      <c r="G65" s="19">
        <f>'[2]Դասարան կոմպլեկտավորում'!K66</f>
        <v>5</v>
      </c>
      <c r="H65" s="8">
        <f t="shared" si="1"/>
        <v>5.666666666666667</v>
      </c>
      <c r="I65" s="19">
        <f>'[2]Հունվար 2020'!K67</f>
        <v>6</v>
      </c>
      <c r="J65" s="19">
        <f>'[2]Դասարան կոմպլեկտավորում'!M66</f>
        <v>6</v>
      </c>
      <c r="K65" s="8">
        <f t="shared" si="2"/>
        <v>6</v>
      </c>
      <c r="L65" s="19">
        <f>'[2]Հունվար 2020'!M67</f>
        <v>6</v>
      </c>
      <c r="M65" s="19">
        <f>'[2]Դասարան կոմպլեկտավորում'!O66</f>
        <v>6</v>
      </c>
      <c r="N65" s="8">
        <f t="shared" si="3"/>
        <v>6</v>
      </c>
      <c r="O65" s="19">
        <f>'[2]Հունվար 2020'!O67</f>
        <v>5</v>
      </c>
      <c r="P65" s="19">
        <f>'[2]Դասարան կոմպլեկտավորում'!Q66</f>
        <v>6</v>
      </c>
      <c r="Q65" s="8">
        <f t="shared" si="4"/>
        <v>5.333333333333333</v>
      </c>
      <c r="R65" s="20">
        <f t="shared" si="22"/>
        <v>23</v>
      </c>
      <c r="S65" s="20">
        <f t="shared" si="18"/>
        <v>23</v>
      </c>
      <c r="T65" s="20">
        <f t="shared" si="5"/>
        <v>23</v>
      </c>
      <c r="U65" s="19">
        <f>'[2]Հունվար 2020'!S67</f>
        <v>8</v>
      </c>
      <c r="V65" s="19">
        <f>'[2]Դասարան կոմպլեկտավորում'!U66</f>
        <v>5</v>
      </c>
      <c r="W65" s="8">
        <f t="shared" si="6"/>
        <v>7</v>
      </c>
      <c r="X65" s="19">
        <f>'[2]Հունվար 2020'!U67</f>
        <v>5</v>
      </c>
      <c r="Y65" s="19">
        <f>'[2]Դասարան կոմպլեկտավորում'!W66</f>
        <v>8</v>
      </c>
      <c r="Z65" s="8">
        <f t="shared" si="7"/>
        <v>6</v>
      </c>
      <c r="AA65" s="19">
        <f>'[2]Հունվար 2020'!W67</f>
        <v>5</v>
      </c>
      <c r="AB65" s="19">
        <f>'[2]Դասարան կոմպլեկտավորում'!Y66</f>
        <v>5</v>
      </c>
      <c r="AC65" s="8">
        <f t="shared" si="8"/>
        <v>5</v>
      </c>
      <c r="AD65" s="19">
        <f>'[2]Հունվար 2020'!Y67</f>
        <v>2</v>
      </c>
      <c r="AE65" s="19">
        <f>'[2]Դասարան կոմպլեկտավորում'!AA66</f>
        <v>5</v>
      </c>
      <c r="AF65" s="8">
        <f t="shared" si="9"/>
        <v>3</v>
      </c>
      <c r="AG65" s="19">
        <f>'[2]Հունվար 2020'!AA67</f>
        <v>6</v>
      </c>
      <c r="AH65" s="19">
        <f>'[2]Դասարան կոմպլեկտավորում'!AC66</f>
        <v>2</v>
      </c>
      <c r="AI65" s="8">
        <f t="shared" si="10"/>
        <v>4.666666666666667</v>
      </c>
      <c r="AJ65" s="20">
        <f t="shared" si="19"/>
        <v>26</v>
      </c>
      <c r="AK65" s="20">
        <f t="shared" si="19"/>
        <v>25</v>
      </c>
      <c r="AL65" s="20">
        <f t="shared" si="11"/>
        <v>25.666666666666668</v>
      </c>
      <c r="AM65" s="19">
        <f>'[2]Հունվար 2020'!AE67</f>
        <v>3</v>
      </c>
      <c r="AN65" s="19">
        <f>'[2]Դասարան կոմպլեկտավորում'!AG66</f>
        <v>6</v>
      </c>
      <c r="AO65" s="8">
        <f t="shared" si="12"/>
        <v>4</v>
      </c>
      <c r="AP65" s="19">
        <f>'[2]Հունվար 2020'!AG67</f>
        <v>7</v>
      </c>
      <c r="AQ65" s="19">
        <f>'[2]Դասարան կոմպլեկտավորում'!AI66</f>
        <v>3</v>
      </c>
      <c r="AR65" s="8">
        <f t="shared" si="13"/>
        <v>5.666666666666667</v>
      </c>
      <c r="AS65" s="19">
        <f>'[2]Հունվար 2020'!AI67</f>
        <v>6</v>
      </c>
      <c r="AT65" s="19">
        <f>'[2]Դասարան կոմպլեկտավորում'!AK66</f>
        <v>7</v>
      </c>
      <c r="AU65" s="8">
        <f t="shared" si="14"/>
        <v>6.333333333333333</v>
      </c>
      <c r="AV65" s="20">
        <f t="shared" si="20"/>
        <v>16</v>
      </c>
      <c r="AW65" s="20">
        <f t="shared" si="20"/>
        <v>16</v>
      </c>
      <c r="AX65" s="20">
        <f t="shared" si="15"/>
        <v>16</v>
      </c>
      <c r="AY65" s="21">
        <f t="shared" si="21"/>
        <v>65</v>
      </c>
      <c r="AZ65" s="21">
        <f t="shared" si="21"/>
        <v>64</v>
      </c>
      <c r="BA65" s="21">
        <f t="shared" si="16"/>
        <v>64.666666666666671</v>
      </c>
      <c r="BC65" s="22"/>
      <c r="BD65" s="24"/>
      <c r="BE65" s="24"/>
    </row>
    <row r="66" spans="1:57" ht="21" customHeight="1" x14ac:dyDescent="0.25">
      <c r="A66">
        <v>62</v>
      </c>
      <c r="B66" s="18" t="str">
        <f>'[2]Դասարան կոմպլեկտավորում'!C67</f>
        <v>Ծաղկահովիտի մ/դ</v>
      </c>
      <c r="C66" s="18">
        <f>'[2]Հունվար 2020'!G68</f>
        <v>25</v>
      </c>
      <c r="D66" s="18">
        <f>'[2]Դասարան կոմպլեկտավորում'!H67</f>
        <v>23</v>
      </c>
      <c r="E66" s="8">
        <f t="shared" si="0"/>
        <v>24.333333333333332</v>
      </c>
      <c r="F66" s="19">
        <f>'[2]Հունվար 2020'!I68</f>
        <v>22</v>
      </c>
      <c r="G66" s="19">
        <f>'[2]Դասարան կոմպլեկտավորում'!K67</f>
        <v>22</v>
      </c>
      <c r="H66" s="8">
        <f t="shared" si="1"/>
        <v>22</v>
      </c>
      <c r="I66" s="19">
        <f>'[2]Հունվար 2020'!K68</f>
        <v>21</v>
      </c>
      <c r="J66" s="19">
        <f>'[2]Դասարան կոմպլեկտավորում'!M67</f>
        <v>21</v>
      </c>
      <c r="K66" s="8">
        <f t="shared" si="2"/>
        <v>21</v>
      </c>
      <c r="L66" s="19">
        <f>'[2]Հունվար 2020'!M68</f>
        <v>24</v>
      </c>
      <c r="M66" s="19">
        <f>'[2]Դասարան կոմպլեկտավորում'!O67</f>
        <v>21</v>
      </c>
      <c r="N66" s="8">
        <f t="shared" si="3"/>
        <v>23</v>
      </c>
      <c r="O66" s="19">
        <f>'[2]Հունվար 2020'!O68</f>
        <v>30</v>
      </c>
      <c r="P66" s="19">
        <f>'[2]Դասարան կոմպլեկտավորում'!Q67</f>
        <v>24</v>
      </c>
      <c r="Q66" s="8">
        <f t="shared" si="4"/>
        <v>28</v>
      </c>
      <c r="R66" s="20">
        <f t="shared" si="22"/>
        <v>97</v>
      </c>
      <c r="S66" s="20">
        <f t="shared" si="18"/>
        <v>88</v>
      </c>
      <c r="T66" s="20">
        <f t="shared" si="5"/>
        <v>94</v>
      </c>
      <c r="U66" s="19">
        <f>'[2]Հունվար 2020'!S68</f>
        <v>23</v>
      </c>
      <c r="V66" s="19">
        <f>'[2]Դասարան կոմպլեկտավորում'!U67</f>
        <v>30</v>
      </c>
      <c r="W66" s="8">
        <f t="shared" si="6"/>
        <v>25.333333333333332</v>
      </c>
      <c r="X66" s="19">
        <f>'[2]Հունվար 2020'!U68</f>
        <v>25</v>
      </c>
      <c r="Y66" s="19">
        <f>'[2]Դասարան կոմպլեկտավորում'!W67</f>
        <v>23</v>
      </c>
      <c r="Z66" s="8">
        <f t="shared" si="7"/>
        <v>24.333333333333332</v>
      </c>
      <c r="AA66" s="19">
        <f>'[2]Հունվար 2020'!W68</f>
        <v>14</v>
      </c>
      <c r="AB66" s="19">
        <f>'[2]Դասարան կոմպլեկտավորում'!Y67</f>
        <v>25</v>
      </c>
      <c r="AC66" s="8">
        <f t="shared" si="8"/>
        <v>17.666666666666668</v>
      </c>
      <c r="AD66" s="19">
        <f>'[2]Հունվար 2020'!Y68</f>
        <v>17</v>
      </c>
      <c r="AE66" s="19">
        <f>'[2]Դասարան կոմպլեկտավորում'!AA67</f>
        <v>13</v>
      </c>
      <c r="AF66" s="8">
        <f t="shared" si="9"/>
        <v>15.666666666666666</v>
      </c>
      <c r="AG66" s="19">
        <f>'[2]Հունվար 2020'!AA68</f>
        <v>21</v>
      </c>
      <c r="AH66" s="19">
        <f>'[2]Դասարան կոմպլեկտավորում'!AC67</f>
        <v>17</v>
      </c>
      <c r="AI66" s="8">
        <f t="shared" si="10"/>
        <v>19.666666666666668</v>
      </c>
      <c r="AJ66" s="20">
        <f t="shared" si="19"/>
        <v>100</v>
      </c>
      <c r="AK66" s="20">
        <f t="shared" si="19"/>
        <v>108</v>
      </c>
      <c r="AL66" s="20">
        <f t="shared" si="11"/>
        <v>102.66666666666667</v>
      </c>
      <c r="AM66" s="19">
        <f>'[2]Հունվար 2020'!AE68</f>
        <v>14</v>
      </c>
      <c r="AN66" s="19">
        <f>'[2]Դասարան կոմպլեկտավորում'!AG67</f>
        <v>14</v>
      </c>
      <c r="AO66" s="8">
        <f t="shared" si="12"/>
        <v>14</v>
      </c>
      <c r="AP66" s="19">
        <f>'[2]Հունվար 2020'!AG68</f>
        <v>9</v>
      </c>
      <c r="AQ66" s="19">
        <f>'[2]Դասարան կոմպլեկտավորում'!AI67</f>
        <v>14</v>
      </c>
      <c r="AR66" s="8">
        <f t="shared" si="13"/>
        <v>10.666666666666666</v>
      </c>
      <c r="AS66" s="19">
        <f>'[2]Հունվար 2020'!AI68</f>
        <v>13</v>
      </c>
      <c r="AT66" s="19">
        <f>'[2]Դասարան կոմպլեկտավորում'!AK67</f>
        <v>9</v>
      </c>
      <c r="AU66" s="8">
        <f t="shared" si="14"/>
        <v>11.666666666666666</v>
      </c>
      <c r="AV66" s="20">
        <f t="shared" si="20"/>
        <v>36</v>
      </c>
      <c r="AW66" s="20">
        <f t="shared" si="20"/>
        <v>37</v>
      </c>
      <c r="AX66" s="20">
        <f t="shared" si="15"/>
        <v>36.333333333333336</v>
      </c>
      <c r="AY66" s="21">
        <f t="shared" si="21"/>
        <v>233</v>
      </c>
      <c r="AZ66" s="21">
        <f t="shared" si="21"/>
        <v>233</v>
      </c>
      <c r="BA66" s="21">
        <f t="shared" si="16"/>
        <v>233</v>
      </c>
      <c r="BC66" s="22"/>
      <c r="BD66" s="24">
        <v>1</v>
      </c>
      <c r="BE66" s="24">
        <v>1</v>
      </c>
    </row>
    <row r="67" spans="1:57" ht="21" customHeight="1" x14ac:dyDescent="0.25">
      <c r="A67">
        <v>63</v>
      </c>
      <c r="B67" s="18" t="str">
        <f>'[2]Դասարան կոմպլեկտավորում'!C68</f>
        <v>Ծիլքարի մ/դ</v>
      </c>
      <c r="C67" s="18">
        <f>'[2]Հունվար 2020'!G69</f>
        <v>12</v>
      </c>
      <c r="D67" s="18">
        <f>'[2]Դասարան կոմպլեկտավորում'!H68</f>
        <v>5</v>
      </c>
      <c r="E67" s="8">
        <f t="shared" si="0"/>
        <v>9.6666666666666661</v>
      </c>
      <c r="F67" s="19">
        <f>'[2]Հունվար 2020'!I69</f>
        <v>4</v>
      </c>
      <c r="G67" s="19">
        <f>'[2]Դասարան կոմպլեկտավորում'!K68</f>
        <v>7</v>
      </c>
      <c r="H67" s="8">
        <f t="shared" si="1"/>
        <v>5</v>
      </c>
      <c r="I67" s="19">
        <f>'[2]Հունվար 2020'!K69</f>
        <v>5</v>
      </c>
      <c r="J67" s="19">
        <f>'[2]Դասարան կոմպլեկտավորում'!M68</f>
        <v>4</v>
      </c>
      <c r="K67" s="8">
        <f t="shared" si="2"/>
        <v>4.666666666666667</v>
      </c>
      <c r="L67" s="19">
        <f>'[2]Հունվար 2020'!M69</f>
        <v>6</v>
      </c>
      <c r="M67" s="19">
        <f>'[2]Դասարան կոմպլեկտավորում'!O68</f>
        <v>5</v>
      </c>
      <c r="N67" s="8">
        <f t="shared" si="3"/>
        <v>5.666666666666667</v>
      </c>
      <c r="O67" s="19">
        <f>'[2]Հունվար 2020'!O69</f>
        <v>8</v>
      </c>
      <c r="P67" s="19">
        <f>'[2]Դասարան կոմպլեկտավորում'!Q68</f>
        <v>6</v>
      </c>
      <c r="Q67" s="8">
        <f t="shared" si="4"/>
        <v>7.333333333333333</v>
      </c>
      <c r="R67" s="20">
        <f t="shared" si="22"/>
        <v>23</v>
      </c>
      <c r="S67" s="20">
        <f t="shared" si="18"/>
        <v>22</v>
      </c>
      <c r="T67" s="20">
        <f t="shared" si="5"/>
        <v>22.666666666666668</v>
      </c>
      <c r="U67" s="19">
        <f>'[2]Հունվար 2020'!S69</f>
        <v>13</v>
      </c>
      <c r="V67" s="19">
        <f>'[2]Դասարան կոմպլեկտավորում'!U68</f>
        <v>8</v>
      </c>
      <c r="W67" s="8">
        <f t="shared" si="6"/>
        <v>11.333333333333334</v>
      </c>
      <c r="X67" s="19">
        <f>'[2]Հունվար 2020'!U69</f>
        <v>11</v>
      </c>
      <c r="Y67" s="19">
        <f>'[2]Դասարան կոմպլեկտավորում'!W68</f>
        <v>13</v>
      </c>
      <c r="Z67" s="8">
        <f t="shared" si="7"/>
        <v>11.666666666666666</v>
      </c>
      <c r="AA67" s="19">
        <f>'[2]Հունվար 2020'!W69</f>
        <v>3</v>
      </c>
      <c r="AB67" s="19">
        <f>'[2]Դասարան կոմպլեկտավորում'!Y68</f>
        <v>11</v>
      </c>
      <c r="AC67" s="8">
        <f t="shared" si="8"/>
        <v>5.666666666666667</v>
      </c>
      <c r="AD67" s="19">
        <f>'[2]Հունվար 2020'!Y69</f>
        <v>6</v>
      </c>
      <c r="AE67" s="19">
        <f>'[2]Դասարան կոմպլեկտավորում'!AA68</f>
        <v>3</v>
      </c>
      <c r="AF67" s="8">
        <f t="shared" si="9"/>
        <v>5</v>
      </c>
      <c r="AG67" s="19">
        <f>'[2]Հունվար 2020'!AA69</f>
        <v>2</v>
      </c>
      <c r="AH67" s="19">
        <f>'[2]Դասարան կոմպլեկտավորում'!AC68</f>
        <v>6</v>
      </c>
      <c r="AI67" s="8">
        <f t="shared" si="10"/>
        <v>3.3333333333333335</v>
      </c>
      <c r="AJ67" s="20">
        <f t="shared" si="19"/>
        <v>35</v>
      </c>
      <c r="AK67" s="20">
        <f t="shared" si="19"/>
        <v>41</v>
      </c>
      <c r="AL67" s="20">
        <f t="shared" si="11"/>
        <v>37</v>
      </c>
      <c r="AM67" s="19">
        <f>'[2]Հունվար 2020'!AE69</f>
        <v>4</v>
      </c>
      <c r="AN67" s="19">
        <f>'[2]Դասարան կոմպլեկտավորում'!AG68</f>
        <v>2</v>
      </c>
      <c r="AO67" s="8">
        <f t="shared" si="12"/>
        <v>3.3333333333333335</v>
      </c>
      <c r="AP67" s="19">
        <f>'[2]Հունվար 2020'!AG69</f>
        <v>8</v>
      </c>
      <c r="AQ67" s="19">
        <f>'[2]Դասարան կոմպլեկտավորում'!AI68</f>
        <v>4</v>
      </c>
      <c r="AR67" s="8">
        <f t="shared" si="13"/>
        <v>6.666666666666667</v>
      </c>
      <c r="AS67" s="19">
        <f>'[2]Հունվար 2020'!AI69</f>
        <v>7</v>
      </c>
      <c r="AT67" s="19">
        <f>'[2]Դասարան կոմպլեկտավորում'!AK68</f>
        <v>8</v>
      </c>
      <c r="AU67" s="8">
        <f t="shared" si="14"/>
        <v>7.333333333333333</v>
      </c>
      <c r="AV67" s="20">
        <f t="shared" si="20"/>
        <v>19</v>
      </c>
      <c r="AW67" s="20">
        <f t="shared" si="20"/>
        <v>14</v>
      </c>
      <c r="AX67" s="20">
        <f t="shared" si="15"/>
        <v>17.333333333333332</v>
      </c>
      <c r="AY67" s="21">
        <f t="shared" si="21"/>
        <v>77</v>
      </c>
      <c r="AZ67" s="21">
        <f t="shared" si="21"/>
        <v>77</v>
      </c>
      <c r="BA67" s="21">
        <f t="shared" si="16"/>
        <v>77</v>
      </c>
      <c r="BC67" s="22"/>
      <c r="BD67" s="24"/>
      <c r="BE67" s="24"/>
    </row>
    <row r="68" spans="1:57" ht="21" customHeight="1" x14ac:dyDescent="0.25">
      <c r="A68">
        <v>64</v>
      </c>
      <c r="B68" s="18" t="str">
        <f>'[2]Դասարան կոմպլեկտավորում'!C69</f>
        <v>Կանիաշիրի հ/դ</v>
      </c>
      <c r="C68" s="18">
        <f>'[2]Հունվար 2020'!G70</f>
        <v>0</v>
      </c>
      <c r="D68" s="18">
        <f>'[2]Դասարան կոմպլեկտավորում'!H69</f>
        <v>0</v>
      </c>
      <c r="E68" s="8">
        <f t="shared" si="0"/>
        <v>0</v>
      </c>
      <c r="F68" s="19">
        <f>'[2]Հունվար 2020'!I70</f>
        <v>2</v>
      </c>
      <c r="G68" s="19">
        <f>'[2]Դասարան կոմպլեկտավորում'!K69</f>
        <v>4</v>
      </c>
      <c r="H68" s="8">
        <f t="shared" si="1"/>
        <v>2.6666666666666665</v>
      </c>
      <c r="I68" s="19">
        <f>'[2]Հունվար 2020'!K70</f>
        <v>4</v>
      </c>
      <c r="J68" s="19">
        <f>'[2]Դասարան կոմպլեկտավորում'!M69</f>
        <v>2</v>
      </c>
      <c r="K68" s="8">
        <f t="shared" si="2"/>
        <v>3.3333333333333335</v>
      </c>
      <c r="L68" s="19">
        <f>'[2]Հունվար 2020'!M70</f>
        <v>5</v>
      </c>
      <c r="M68" s="19">
        <f>'[2]Դասարան կոմպլեկտավորում'!O69</f>
        <v>4</v>
      </c>
      <c r="N68" s="8">
        <f t="shared" si="3"/>
        <v>4.666666666666667</v>
      </c>
      <c r="O68" s="19">
        <f>'[2]Հունվար 2020'!O70</f>
        <v>3</v>
      </c>
      <c r="P68" s="19">
        <f>'[2]Դասարան կոմպլեկտավորում'!Q69</f>
        <v>5</v>
      </c>
      <c r="Q68" s="8">
        <f t="shared" si="4"/>
        <v>3.6666666666666665</v>
      </c>
      <c r="R68" s="20">
        <f t="shared" si="22"/>
        <v>14</v>
      </c>
      <c r="S68" s="20">
        <f t="shared" si="18"/>
        <v>15</v>
      </c>
      <c r="T68" s="20">
        <f t="shared" si="5"/>
        <v>14.333333333333334</v>
      </c>
      <c r="U68" s="19">
        <f>'[2]Հունվար 2020'!S70</f>
        <v>4</v>
      </c>
      <c r="V68" s="19">
        <f>'[2]Դասարան կոմպլեկտավորում'!U69</f>
        <v>3</v>
      </c>
      <c r="W68" s="8">
        <f t="shared" si="6"/>
        <v>3.6666666666666665</v>
      </c>
      <c r="X68" s="19">
        <f>'[2]Հունվար 2020'!U70</f>
        <v>1</v>
      </c>
      <c r="Y68" s="19">
        <f>'[2]Դասարան կոմպլեկտավորում'!W69</f>
        <v>4</v>
      </c>
      <c r="Z68" s="8">
        <f t="shared" si="7"/>
        <v>2</v>
      </c>
      <c r="AA68" s="19">
        <f>'[2]Հունվար 2020'!W70</f>
        <v>6</v>
      </c>
      <c r="AB68" s="19">
        <f>'[2]Դասարան կոմպլեկտավորում'!Y69</f>
        <v>1</v>
      </c>
      <c r="AC68" s="8">
        <f t="shared" si="8"/>
        <v>4.333333333333333</v>
      </c>
      <c r="AD68" s="19">
        <f>'[2]Հունվար 2020'!Y70</f>
        <v>4</v>
      </c>
      <c r="AE68" s="19">
        <f>'[2]Դասարան կոմպլեկտավորում'!AA69</f>
        <v>6</v>
      </c>
      <c r="AF68" s="8">
        <f t="shared" si="9"/>
        <v>4.666666666666667</v>
      </c>
      <c r="AG68" s="19">
        <f>'[2]Հունվար 2020'!AA70</f>
        <v>2</v>
      </c>
      <c r="AH68" s="19">
        <f>'[2]Դասարան կոմպլեկտավորում'!AC69</f>
        <v>4</v>
      </c>
      <c r="AI68" s="8">
        <f t="shared" si="10"/>
        <v>2.6666666666666665</v>
      </c>
      <c r="AJ68" s="20">
        <f t="shared" si="19"/>
        <v>17</v>
      </c>
      <c r="AK68" s="20">
        <f t="shared" si="19"/>
        <v>18</v>
      </c>
      <c r="AL68" s="20">
        <f t="shared" si="11"/>
        <v>17.333333333333332</v>
      </c>
      <c r="AM68" s="19">
        <f>'[2]Հունվար 2020'!AE70</f>
        <v>0</v>
      </c>
      <c r="AN68" s="19">
        <f>'[2]Դասարան կոմպլեկտավորում'!AG69</f>
        <v>0</v>
      </c>
      <c r="AO68" s="8">
        <f t="shared" si="12"/>
        <v>0</v>
      </c>
      <c r="AP68" s="19">
        <f>'[2]Հունվար 2020'!AG70</f>
        <v>0</v>
      </c>
      <c r="AQ68" s="19">
        <f>'[2]Դասարան կոմպլեկտավորում'!AI69</f>
        <v>0</v>
      </c>
      <c r="AR68" s="8">
        <f t="shared" si="13"/>
        <v>0</v>
      </c>
      <c r="AS68" s="19">
        <f>'[2]Հունվար 2020'!AI70</f>
        <v>0</v>
      </c>
      <c r="AT68" s="19">
        <f>'[2]Դասարան կոմպլեկտավորում'!AK69</f>
        <v>0</v>
      </c>
      <c r="AU68" s="8">
        <f t="shared" si="14"/>
        <v>0</v>
      </c>
      <c r="AV68" s="20">
        <f t="shared" si="20"/>
        <v>0</v>
      </c>
      <c r="AW68" s="20">
        <f t="shared" si="20"/>
        <v>0</v>
      </c>
      <c r="AX68" s="20">
        <f t="shared" si="15"/>
        <v>0</v>
      </c>
      <c r="AY68" s="21">
        <f t="shared" si="21"/>
        <v>31</v>
      </c>
      <c r="AZ68" s="21">
        <f t="shared" si="21"/>
        <v>33</v>
      </c>
      <c r="BA68" s="21">
        <f t="shared" si="16"/>
        <v>31.666666666666668</v>
      </c>
      <c r="BC68" s="22"/>
      <c r="BD68" s="24"/>
      <c r="BE68" s="24"/>
    </row>
    <row r="69" spans="1:57" ht="21" customHeight="1" x14ac:dyDescent="0.25">
      <c r="A69">
        <v>65</v>
      </c>
      <c r="B69" s="18" t="str">
        <f>'[2]Դասարան կոմպլեկտավորում'!C70</f>
        <v>Հնաբերդի մ/դ</v>
      </c>
      <c r="C69" s="18">
        <f>'[2]Հունվար 2020'!G71</f>
        <v>22</v>
      </c>
      <c r="D69" s="18">
        <f>'[2]Դասարան կոմպլեկտավորում'!H70</f>
        <v>24</v>
      </c>
      <c r="E69" s="8">
        <f t="shared" ref="E69:E122" si="23">(C69*2+D69)/3</f>
        <v>22.666666666666668</v>
      </c>
      <c r="F69" s="19">
        <f>'[2]Հունվար 2020'!I71</f>
        <v>27</v>
      </c>
      <c r="G69" s="19">
        <f>'[2]Դասարան կոմպլեկտավորում'!K70</f>
        <v>24</v>
      </c>
      <c r="H69" s="8">
        <f t="shared" ref="H69:H122" si="24">(F69*2+G69)/3</f>
        <v>26</v>
      </c>
      <c r="I69" s="19">
        <f>'[2]Հունվար 2020'!K71</f>
        <v>21</v>
      </c>
      <c r="J69" s="19">
        <f>'[2]Դասարան կոմպլեկտավորում'!M70</f>
        <v>26</v>
      </c>
      <c r="K69" s="8">
        <f t="shared" ref="K69:K122" si="25">(I69*2+J69)/3</f>
        <v>22.666666666666668</v>
      </c>
      <c r="L69" s="19">
        <f>'[2]Հունվար 2020'!M71</f>
        <v>25</v>
      </c>
      <c r="M69" s="19">
        <f>'[2]Դասարան կոմպլեկտավորում'!O70</f>
        <v>21</v>
      </c>
      <c r="N69" s="8">
        <f t="shared" ref="N69:N122" si="26">(L69*2+M69)/3</f>
        <v>23.666666666666668</v>
      </c>
      <c r="O69" s="19">
        <f>'[2]Հունվար 2020'!O71</f>
        <v>23</v>
      </c>
      <c r="P69" s="19">
        <f>'[2]Դասարան կոմպլեկտավորում'!Q70</f>
        <v>25</v>
      </c>
      <c r="Q69" s="8">
        <f t="shared" ref="Q69:Q122" si="27">(O69*2+P69)/3</f>
        <v>23.666666666666668</v>
      </c>
      <c r="R69" s="20">
        <f t="shared" si="22"/>
        <v>96</v>
      </c>
      <c r="S69" s="20">
        <f t="shared" si="18"/>
        <v>96</v>
      </c>
      <c r="T69" s="20">
        <f t="shared" ref="T69:T122" si="28">(R69*2+S69)/3</f>
        <v>96</v>
      </c>
      <c r="U69" s="19">
        <f>'[2]Հունվար 2020'!S71</f>
        <v>16</v>
      </c>
      <c r="V69" s="19">
        <f>'[2]Դասարան կոմպլեկտավորում'!U70</f>
        <v>22</v>
      </c>
      <c r="W69" s="8">
        <f t="shared" ref="W69:W122" si="29">(U69*2+V69)/3</f>
        <v>18</v>
      </c>
      <c r="X69" s="19">
        <f>'[2]Հունվար 2020'!U71</f>
        <v>21</v>
      </c>
      <c r="Y69" s="19">
        <f>'[2]Դասարան կոմպլեկտավորում'!W70</f>
        <v>16</v>
      </c>
      <c r="Z69" s="8">
        <f t="shared" ref="Z69:Z122" si="30">(X69*2+Y69)/3</f>
        <v>19.333333333333332</v>
      </c>
      <c r="AA69" s="19">
        <f>'[2]Հունվար 2020'!W71</f>
        <v>17</v>
      </c>
      <c r="AB69" s="19">
        <f>'[2]Դասարան կոմպլեկտավորում'!Y70</f>
        <v>22</v>
      </c>
      <c r="AC69" s="8">
        <f t="shared" ref="AC69:AC122" si="31">(AA69*2+AB69)/3</f>
        <v>18.666666666666668</v>
      </c>
      <c r="AD69" s="19">
        <f>'[2]Հունվար 2020'!Y71</f>
        <v>17</v>
      </c>
      <c r="AE69" s="19">
        <f>'[2]Դասարան կոմպլեկտավորում'!AA70</f>
        <v>17</v>
      </c>
      <c r="AF69" s="8">
        <f t="shared" ref="AF69:AF122" si="32">(AD69*2+AE69)/3</f>
        <v>17</v>
      </c>
      <c r="AG69" s="19">
        <f>'[2]Հունվար 2020'!AA71</f>
        <v>16</v>
      </c>
      <c r="AH69" s="19">
        <f>'[2]Դասարան կոմպլեկտավորում'!AC70</f>
        <v>18</v>
      </c>
      <c r="AI69" s="8">
        <f t="shared" ref="AI69:AI122" si="33">(AG69*2+AH69)/3</f>
        <v>16.666666666666668</v>
      </c>
      <c r="AJ69" s="20">
        <f t="shared" si="19"/>
        <v>87</v>
      </c>
      <c r="AK69" s="20">
        <f t="shared" si="19"/>
        <v>95</v>
      </c>
      <c r="AL69" s="20">
        <f t="shared" ref="AL69:AL122" si="34">(AJ69*2+AK69)/3</f>
        <v>89.666666666666671</v>
      </c>
      <c r="AM69" s="19">
        <f>'[2]Հունվար 2020'!AE71</f>
        <v>14</v>
      </c>
      <c r="AN69" s="19">
        <f>'[2]Դասարան կոմպլեկտավորում'!AG70</f>
        <v>13</v>
      </c>
      <c r="AO69" s="8">
        <f t="shared" ref="AO69:AO122" si="35">(AM69*2+AN69)/3</f>
        <v>13.666666666666666</v>
      </c>
      <c r="AP69" s="19">
        <f>'[2]Հունվար 2020'!AG71</f>
        <v>12</v>
      </c>
      <c r="AQ69" s="19">
        <f>'[2]Դասարան կոմպլեկտավորում'!AI70</f>
        <v>14</v>
      </c>
      <c r="AR69" s="8">
        <f t="shared" ref="AR69:AR122" si="36">(AP69*2+AQ69)/3</f>
        <v>12.666666666666666</v>
      </c>
      <c r="AS69" s="19">
        <f>'[2]Հունվար 2020'!AI71</f>
        <v>17</v>
      </c>
      <c r="AT69" s="19">
        <f>'[2]Դասարան կոմպլեկտավորում'!AK70</f>
        <v>11</v>
      </c>
      <c r="AU69" s="8">
        <f t="shared" ref="AU69:AU122" si="37">(AS69*2+AT69)/3</f>
        <v>15</v>
      </c>
      <c r="AV69" s="20">
        <f t="shared" si="20"/>
        <v>43</v>
      </c>
      <c r="AW69" s="20">
        <f t="shared" si="20"/>
        <v>38</v>
      </c>
      <c r="AX69" s="20">
        <f t="shared" ref="AX69:AX122" si="38">(AV69*2+AW69)/3</f>
        <v>41.333333333333336</v>
      </c>
      <c r="AY69" s="21">
        <f t="shared" si="21"/>
        <v>226</v>
      </c>
      <c r="AZ69" s="21">
        <f t="shared" si="21"/>
        <v>229</v>
      </c>
      <c r="BA69" s="21">
        <f t="shared" ref="BA69:BA122" si="39">(AY69*2+AZ69)/3</f>
        <v>227</v>
      </c>
      <c r="BC69" s="22"/>
      <c r="BD69" s="24"/>
      <c r="BE69" s="24"/>
    </row>
    <row r="70" spans="1:57" ht="21" customHeight="1" x14ac:dyDescent="0.25">
      <c r="A70">
        <v>66</v>
      </c>
      <c r="B70" s="18" t="str">
        <f>'[2]Դասարան կոմպլեկտավորում'!C71</f>
        <v>Ճարճակիսի մ/դ</v>
      </c>
      <c r="C70" s="18">
        <f>'[2]Հունվար 2020'!G72</f>
        <v>0</v>
      </c>
      <c r="D70" s="18">
        <f>'[2]Դասարան կոմպլեկտավորում'!H71</f>
        <v>0</v>
      </c>
      <c r="E70" s="8">
        <f t="shared" si="23"/>
        <v>0</v>
      </c>
      <c r="F70" s="19">
        <f>'[2]Հունվար 2020'!I72</f>
        <v>11</v>
      </c>
      <c r="G70" s="19">
        <f>'[2]Դասարան կոմպլեկտավորում'!K71</f>
        <v>10</v>
      </c>
      <c r="H70" s="8">
        <f t="shared" si="24"/>
        <v>10.666666666666666</v>
      </c>
      <c r="I70" s="19">
        <f>'[2]Հունվար 2020'!K72</f>
        <v>12</v>
      </c>
      <c r="J70" s="19">
        <f>'[2]Դասարան կոմպլեկտավորում'!M71</f>
        <v>11</v>
      </c>
      <c r="K70" s="8">
        <f t="shared" si="25"/>
        <v>11.666666666666666</v>
      </c>
      <c r="L70" s="19">
        <f>'[2]Հունվար 2020'!M72</f>
        <v>19</v>
      </c>
      <c r="M70" s="19">
        <f>'[2]Դասարան կոմպլեկտավորում'!O71</f>
        <v>12</v>
      </c>
      <c r="N70" s="8">
        <f t="shared" si="26"/>
        <v>16.666666666666668</v>
      </c>
      <c r="O70" s="19">
        <f>'[2]Հունվար 2020'!O72</f>
        <v>4</v>
      </c>
      <c r="P70" s="19">
        <f>'[2]Դասարան կոմպլեկտավորում'!Q71</f>
        <v>19</v>
      </c>
      <c r="Q70" s="8">
        <f t="shared" si="27"/>
        <v>9</v>
      </c>
      <c r="R70" s="20">
        <f t="shared" ref="R70:R101" si="40">F70+I70+L70+O70</f>
        <v>46</v>
      </c>
      <c r="S70" s="20">
        <f t="shared" ref="S70:S122" si="41">G70+J70+M70+P70</f>
        <v>52</v>
      </c>
      <c r="T70" s="20">
        <f t="shared" si="28"/>
        <v>48</v>
      </c>
      <c r="U70" s="19">
        <f>'[2]Հունվար 2020'!S72</f>
        <v>4</v>
      </c>
      <c r="V70" s="19">
        <f>'[2]Դասարան կոմպլեկտավորում'!U71</f>
        <v>4</v>
      </c>
      <c r="W70" s="8">
        <f t="shared" si="29"/>
        <v>4</v>
      </c>
      <c r="X70" s="19">
        <f>'[2]Հունվար 2020'!U72</f>
        <v>8</v>
      </c>
      <c r="Y70" s="19">
        <f>'[2]Դասարան կոմպլեկտավորում'!W71</f>
        <v>4</v>
      </c>
      <c r="Z70" s="8">
        <f t="shared" si="30"/>
        <v>6.666666666666667</v>
      </c>
      <c r="AA70" s="19">
        <f>'[2]Հունվար 2020'!W72</f>
        <v>5</v>
      </c>
      <c r="AB70" s="19">
        <f>'[2]Դասարան կոմպլեկտավորում'!Y71</f>
        <v>8</v>
      </c>
      <c r="AC70" s="8">
        <f t="shared" si="31"/>
        <v>6</v>
      </c>
      <c r="AD70" s="19">
        <f>'[2]Հունվար 2020'!Y72</f>
        <v>7</v>
      </c>
      <c r="AE70" s="19">
        <f>'[2]Դասարան կոմպլեկտավորում'!AA71</f>
        <v>5</v>
      </c>
      <c r="AF70" s="8">
        <f t="shared" si="32"/>
        <v>6.333333333333333</v>
      </c>
      <c r="AG70" s="19">
        <f>'[2]Հունվար 2020'!AA72</f>
        <v>4</v>
      </c>
      <c r="AH70" s="19">
        <f>'[2]Դասարան կոմպլեկտավորում'!AC71</f>
        <v>7</v>
      </c>
      <c r="AI70" s="8">
        <f t="shared" si="33"/>
        <v>5</v>
      </c>
      <c r="AJ70" s="20">
        <f t="shared" ref="AJ70:AK122" si="42">U70+X70+AA70+AD70+AG70</f>
        <v>28</v>
      </c>
      <c r="AK70" s="20">
        <f t="shared" si="42"/>
        <v>28</v>
      </c>
      <c r="AL70" s="20">
        <f t="shared" si="34"/>
        <v>28</v>
      </c>
      <c r="AM70" s="19">
        <f>'[2]Հունվար 2020'!AE72</f>
        <v>4</v>
      </c>
      <c r="AN70" s="19">
        <f>'[2]Դասարան կոմպլեկտավորում'!AG71</f>
        <v>8</v>
      </c>
      <c r="AO70" s="8">
        <f t="shared" si="35"/>
        <v>5.333333333333333</v>
      </c>
      <c r="AP70" s="19">
        <f>'[2]Հունվար 2020'!AG72</f>
        <v>8</v>
      </c>
      <c r="AQ70" s="19">
        <f>'[2]Դասարան կոմպլեկտավորում'!AI71</f>
        <v>4</v>
      </c>
      <c r="AR70" s="8">
        <f t="shared" si="36"/>
        <v>6.666666666666667</v>
      </c>
      <c r="AS70" s="19">
        <f>'[2]Հունվար 2020'!AI72</f>
        <v>7</v>
      </c>
      <c r="AT70" s="19">
        <f>'[2]Դասարան կոմպլեկտավորում'!AK71</f>
        <v>8</v>
      </c>
      <c r="AU70" s="8">
        <f t="shared" si="37"/>
        <v>7.333333333333333</v>
      </c>
      <c r="AV70" s="20">
        <f t="shared" ref="AV70:AW122" si="43">AM70+AP70+AS70</f>
        <v>19</v>
      </c>
      <c r="AW70" s="20">
        <f t="shared" si="43"/>
        <v>20</v>
      </c>
      <c r="AX70" s="20">
        <f t="shared" si="38"/>
        <v>19.333333333333332</v>
      </c>
      <c r="AY70" s="21">
        <f t="shared" ref="AY70:AZ122" si="44">R70+AJ70+AV70</f>
        <v>93</v>
      </c>
      <c r="AZ70" s="21">
        <f t="shared" si="44"/>
        <v>100</v>
      </c>
      <c r="BA70" s="21">
        <f t="shared" si="39"/>
        <v>95.333333333333329</v>
      </c>
      <c r="BC70" s="22"/>
      <c r="BD70" s="24"/>
      <c r="BE70" s="24"/>
    </row>
    <row r="71" spans="1:57" ht="21" customHeight="1" x14ac:dyDescent="0.25">
      <c r="A71">
        <v>67</v>
      </c>
      <c r="B71" s="18" t="str">
        <f>'[2]Դասարան կոմպլեկտավորում'!C72</f>
        <v>Մելիքգյուղի մ/դ</v>
      </c>
      <c r="C71" s="18">
        <f>'[2]Հունվար 2020'!G73</f>
        <v>0</v>
      </c>
      <c r="D71" s="18">
        <f>'[2]Դասարան կոմպլեկտավորում'!H72</f>
        <v>0</v>
      </c>
      <c r="E71" s="8">
        <f t="shared" si="23"/>
        <v>0</v>
      </c>
      <c r="F71" s="19">
        <f>'[2]Հունվար 2020'!I73</f>
        <v>11</v>
      </c>
      <c r="G71" s="19">
        <f>'[2]Դասարան կոմպլեկտավորում'!K72</f>
        <v>13</v>
      </c>
      <c r="H71" s="8">
        <f t="shared" si="24"/>
        <v>11.666666666666666</v>
      </c>
      <c r="I71" s="19">
        <f>'[2]Հունվար 2020'!K73</f>
        <v>9</v>
      </c>
      <c r="J71" s="19">
        <f>'[2]Դասարան կոմպլեկտավորում'!M72</f>
        <v>10</v>
      </c>
      <c r="K71" s="8">
        <f t="shared" si="25"/>
        <v>9.3333333333333339</v>
      </c>
      <c r="L71" s="19">
        <f>'[2]Հունվար 2020'!M73</f>
        <v>9</v>
      </c>
      <c r="M71" s="19">
        <f>'[2]Դասարան կոմպլեկտավորում'!O72</f>
        <v>9</v>
      </c>
      <c r="N71" s="8">
        <f t="shared" si="26"/>
        <v>9</v>
      </c>
      <c r="O71" s="19">
        <f>'[2]Հունվար 2020'!O73</f>
        <v>10</v>
      </c>
      <c r="P71" s="19">
        <f>'[2]Դասարան կոմպլեկտավորում'!Q72</f>
        <v>9</v>
      </c>
      <c r="Q71" s="8">
        <f t="shared" si="27"/>
        <v>9.6666666666666661</v>
      </c>
      <c r="R71" s="20">
        <f t="shared" si="40"/>
        <v>39</v>
      </c>
      <c r="S71" s="20">
        <f t="shared" si="41"/>
        <v>41</v>
      </c>
      <c r="T71" s="20">
        <f t="shared" si="28"/>
        <v>39.666666666666664</v>
      </c>
      <c r="U71" s="19">
        <f>'[2]Հունվար 2020'!S73</f>
        <v>8</v>
      </c>
      <c r="V71" s="19">
        <f>'[2]Դասարան կոմպլեկտավորում'!U72</f>
        <v>10</v>
      </c>
      <c r="W71" s="8">
        <f t="shared" si="29"/>
        <v>8.6666666666666661</v>
      </c>
      <c r="X71" s="19">
        <f>'[2]Հունվար 2020'!U73</f>
        <v>16</v>
      </c>
      <c r="Y71" s="19">
        <f>'[2]Դասարան կոմպլեկտավորում'!W72</f>
        <v>8</v>
      </c>
      <c r="Z71" s="8">
        <f t="shared" si="30"/>
        <v>13.333333333333334</v>
      </c>
      <c r="AA71" s="19">
        <f>'[2]Հունվար 2020'!W73</f>
        <v>11</v>
      </c>
      <c r="AB71" s="19">
        <f>'[2]Դասարան կոմպլեկտավորում'!Y72</f>
        <v>16</v>
      </c>
      <c r="AC71" s="8">
        <f t="shared" si="31"/>
        <v>12.666666666666666</v>
      </c>
      <c r="AD71" s="19">
        <f>'[2]Հունվար 2020'!Y73</f>
        <v>14</v>
      </c>
      <c r="AE71" s="19">
        <f>'[2]Դասարան կոմպլեկտավորում'!AA72</f>
        <v>11</v>
      </c>
      <c r="AF71" s="8">
        <f t="shared" si="32"/>
        <v>13</v>
      </c>
      <c r="AG71" s="19">
        <f>'[2]Հունվար 2020'!AA73</f>
        <v>14</v>
      </c>
      <c r="AH71" s="19">
        <f>'[2]Դասարան կոմպլեկտավորում'!AC72</f>
        <v>14</v>
      </c>
      <c r="AI71" s="8">
        <f t="shared" si="33"/>
        <v>14</v>
      </c>
      <c r="AJ71" s="20">
        <f t="shared" si="42"/>
        <v>63</v>
      </c>
      <c r="AK71" s="20">
        <f t="shared" si="42"/>
        <v>59</v>
      </c>
      <c r="AL71" s="20">
        <f t="shared" si="34"/>
        <v>61.666666666666664</v>
      </c>
      <c r="AM71" s="19">
        <f>'[2]Հունվար 2020'!AE73</f>
        <v>7</v>
      </c>
      <c r="AN71" s="19">
        <f>'[2]Դասարան կոմպլեկտավորում'!AG72</f>
        <v>11</v>
      </c>
      <c r="AO71" s="8">
        <f t="shared" si="35"/>
        <v>8.3333333333333339</v>
      </c>
      <c r="AP71" s="19">
        <f>'[2]Հունվար 2020'!AG73</f>
        <v>13</v>
      </c>
      <c r="AQ71" s="19">
        <f>'[2]Դասարան կոմպլեկտավորում'!AI72</f>
        <v>7</v>
      </c>
      <c r="AR71" s="8">
        <f t="shared" si="36"/>
        <v>11</v>
      </c>
      <c r="AS71" s="19">
        <f>'[2]Հունվար 2020'!AI73</f>
        <v>7</v>
      </c>
      <c r="AT71" s="19">
        <f>'[2]Դասարան կոմպլեկտավորում'!AK72</f>
        <v>13</v>
      </c>
      <c r="AU71" s="8">
        <f t="shared" si="37"/>
        <v>9</v>
      </c>
      <c r="AV71" s="20">
        <f t="shared" si="43"/>
        <v>27</v>
      </c>
      <c r="AW71" s="20">
        <f t="shared" si="43"/>
        <v>31</v>
      </c>
      <c r="AX71" s="20">
        <f t="shared" si="38"/>
        <v>28.333333333333332</v>
      </c>
      <c r="AY71" s="21">
        <f t="shared" si="44"/>
        <v>129</v>
      </c>
      <c r="AZ71" s="21">
        <f t="shared" si="44"/>
        <v>131</v>
      </c>
      <c r="BA71" s="21">
        <f t="shared" si="39"/>
        <v>129.66666666666666</v>
      </c>
      <c r="BC71" s="22"/>
      <c r="BD71" s="24"/>
      <c r="BE71" s="26"/>
    </row>
    <row r="72" spans="1:57" ht="21" customHeight="1" x14ac:dyDescent="0.25">
      <c r="A72">
        <v>68</v>
      </c>
      <c r="B72" s="18" t="str">
        <f>'[2]Դասարան կոմպլեկտավորում'!C73</f>
        <v>Միջնատունի հ/դ</v>
      </c>
      <c r="C72" s="18">
        <f>'[2]Հունվար 2020'!G74</f>
        <v>0</v>
      </c>
      <c r="D72" s="18">
        <f>'[2]Դասարան կոմպլեկտավորում'!H73</f>
        <v>0</v>
      </c>
      <c r="E72" s="8">
        <f t="shared" si="23"/>
        <v>0</v>
      </c>
      <c r="F72" s="19">
        <f>'[2]Հունվար 2020'!I74</f>
        <v>3</v>
      </c>
      <c r="G72" s="19">
        <f>'[2]Դասարան կոմպլեկտավորում'!K73</f>
        <v>1</v>
      </c>
      <c r="H72" s="8">
        <f t="shared" si="24"/>
        <v>2.3333333333333335</v>
      </c>
      <c r="I72" s="19">
        <f>'[2]Հունվար 2020'!K74</f>
        <v>1</v>
      </c>
      <c r="J72" s="19">
        <f>'[2]Դասարան կոմպլեկտավորում'!M73</f>
        <v>3</v>
      </c>
      <c r="K72" s="8">
        <f t="shared" si="25"/>
        <v>1.6666666666666667</v>
      </c>
      <c r="L72" s="19">
        <f>'[2]Հունվար 2020'!M74</f>
        <v>3</v>
      </c>
      <c r="M72" s="19">
        <f>'[2]Դասարան կոմպլեկտավորում'!O73</f>
        <v>1</v>
      </c>
      <c r="N72" s="8">
        <f t="shared" si="26"/>
        <v>2.3333333333333335</v>
      </c>
      <c r="O72" s="19">
        <f>'[2]Հունվար 2020'!O74</f>
        <v>2</v>
      </c>
      <c r="P72" s="19">
        <f>'[2]Դասարան կոմպլեկտավորում'!Q73</f>
        <v>3</v>
      </c>
      <c r="Q72" s="8">
        <f t="shared" si="27"/>
        <v>2.3333333333333335</v>
      </c>
      <c r="R72" s="20">
        <f t="shared" si="40"/>
        <v>9</v>
      </c>
      <c r="S72" s="20">
        <f t="shared" si="41"/>
        <v>8</v>
      </c>
      <c r="T72" s="20">
        <f t="shared" si="28"/>
        <v>8.6666666666666661</v>
      </c>
      <c r="U72" s="19">
        <f>'[2]Հունվար 2020'!S74</f>
        <v>4</v>
      </c>
      <c r="V72" s="19">
        <f>'[2]Դասարան կոմպլեկտավորում'!U73</f>
        <v>2</v>
      </c>
      <c r="W72" s="8">
        <f t="shared" si="29"/>
        <v>3.3333333333333335</v>
      </c>
      <c r="X72" s="19">
        <f>'[2]Հունվար 2020'!U74</f>
        <v>0</v>
      </c>
      <c r="Y72" s="19">
        <f>'[2]Դասարան կոմպլեկտավորում'!W73</f>
        <v>4</v>
      </c>
      <c r="Z72" s="8">
        <f t="shared" si="30"/>
        <v>1.3333333333333333</v>
      </c>
      <c r="AA72" s="19">
        <f>'[2]Հունվար 2020'!W74</f>
        <v>1</v>
      </c>
      <c r="AB72" s="19">
        <f>'[2]Դասարան կոմպլեկտավորում'!Y73</f>
        <v>0</v>
      </c>
      <c r="AC72" s="8">
        <f t="shared" si="31"/>
        <v>0.66666666666666663</v>
      </c>
      <c r="AD72" s="19">
        <f>'[2]Հունվար 2020'!Y74</f>
        <v>7</v>
      </c>
      <c r="AE72" s="19">
        <f>'[2]Դասարան կոմպլեկտավորում'!AA73</f>
        <v>1</v>
      </c>
      <c r="AF72" s="8">
        <f t="shared" si="32"/>
        <v>5</v>
      </c>
      <c r="AG72" s="19">
        <f>'[2]Հունվար 2020'!AA74</f>
        <v>5</v>
      </c>
      <c r="AH72" s="19">
        <f>'[2]Դասարան կոմպլեկտավորում'!AC73</f>
        <v>7</v>
      </c>
      <c r="AI72" s="8">
        <f t="shared" si="33"/>
        <v>5.666666666666667</v>
      </c>
      <c r="AJ72" s="20">
        <f t="shared" si="42"/>
        <v>17</v>
      </c>
      <c r="AK72" s="20">
        <f t="shared" si="42"/>
        <v>14</v>
      </c>
      <c r="AL72" s="20">
        <f t="shared" si="34"/>
        <v>16</v>
      </c>
      <c r="AM72" s="19">
        <f>'[2]Հունվար 2020'!AE74</f>
        <v>0</v>
      </c>
      <c r="AN72" s="19">
        <f>'[2]Դասարան կոմպլեկտավորում'!AG73</f>
        <v>0</v>
      </c>
      <c r="AO72" s="8">
        <f t="shared" si="35"/>
        <v>0</v>
      </c>
      <c r="AP72" s="19">
        <f>'[2]Հունվար 2020'!AG74</f>
        <v>0</v>
      </c>
      <c r="AQ72" s="19">
        <f>'[2]Դասարան կոմպլեկտավորում'!AI73</f>
        <v>0</v>
      </c>
      <c r="AR72" s="8">
        <f t="shared" si="36"/>
        <v>0</v>
      </c>
      <c r="AS72" s="19">
        <f>'[2]Հունվար 2020'!AI74</f>
        <v>0</v>
      </c>
      <c r="AT72" s="19">
        <f>'[2]Դասարան կոմպլեկտավորում'!AK73</f>
        <v>0</v>
      </c>
      <c r="AU72" s="8">
        <f t="shared" si="37"/>
        <v>0</v>
      </c>
      <c r="AV72" s="20">
        <f t="shared" si="43"/>
        <v>0</v>
      </c>
      <c r="AW72" s="20">
        <f t="shared" si="43"/>
        <v>0</v>
      </c>
      <c r="AX72" s="20">
        <f t="shared" si="38"/>
        <v>0</v>
      </c>
      <c r="AY72" s="21">
        <f t="shared" si="44"/>
        <v>26</v>
      </c>
      <c r="AZ72" s="21">
        <f t="shared" si="44"/>
        <v>22</v>
      </c>
      <c r="BA72" s="21">
        <f t="shared" si="39"/>
        <v>24.666666666666668</v>
      </c>
      <c r="BC72" s="22"/>
      <c r="BD72" s="24"/>
      <c r="BE72" s="24"/>
    </row>
    <row r="73" spans="1:57" ht="21" customHeight="1" x14ac:dyDescent="0.25">
      <c r="A73">
        <v>69</v>
      </c>
      <c r="B73" s="18" t="str">
        <f>'[2]Դասարան կոմպլեկտավորում'!C74</f>
        <v>Միրաքի հ/դ</v>
      </c>
      <c r="C73" s="18">
        <f>'[2]Հունվար 2020'!G75</f>
        <v>0</v>
      </c>
      <c r="D73" s="18">
        <f>'[2]Դասարան կոմպլեկտավորում'!H74</f>
        <v>0</v>
      </c>
      <c r="E73" s="8">
        <f t="shared" si="23"/>
        <v>0</v>
      </c>
      <c r="F73" s="19">
        <f>'[2]Հունվար 2020'!I75</f>
        <v>2</v>
      </c>
      <c r="G73" s="19">
        <f>'[2]Դասարան կոմպլեկտավորում'!K74</f>
        <v>2</v>
      </c>
      <c r="H73" s="8">
        <f t="shared" si="24"/>
        <v>2</v>
      </c>
      <c r="I73" s="19">
        <f>'[2]Հունվար 2020'!K75</f>
        <v>1</v>
      </c>
      <c r="J73" s="19">
        <f>'[2]Դասարան կոմպլեկտավորում'!M74</f>
        <v>1</v>
      </c>
      <c r="K73" s="8">
        <f t="shared" si="25"/>
        <v>1</v>
      </c>
      <c r="L73" s="19">
        <f>'[2]Հունվար 2020'!M75</f>
        <v>2</v>
      </c>
      <c r="M73" s="19">
        <f>'[2]Դասարան կոմպլեկտավորում'!O74</f>
        <v>2</v>
      </c>
      <c r="N73" s="8">
        <f t="shared" si="26"/>
        <v>2</v>
      </c>
      <c r="O73" s="19">
        <f>'[2]Հունվար 2020'!O75</f>
        <v>2</v>
      </c>
      <c r="P73" s="19">
        <f>'[2]Դասարան կոմպլեկտավորում'!Q74</f>
        <v>2</v>
      </c>
      <c r="Q73" s="8">
        <f t="shared" si="27"/>
        <v>2</v>
      </c>
      <c r="R73" s="20">
        <f t="shared" si="40"/>
        <v>7</v>
      </c>
      <c r="S73" s="20">
        <f t="shared" si="41"/>
        <v>7</v>
      </c>
      <c r="T73" s="20">
        <f t="shared" si="28"/>
        <v>7</v>
      </c>
      <c r="U73" s="19">
        <f>'[2]Հունվար 2020'!S75</f>
        <v>2</v>
      </c>
      <c r="V73" s="19">
        <f>'[2]Դասարան կոմպլեկտավորում'!U74</f>
        <v>2</v>
      </c>
      <c r="W73" s="8">
        <f t="shared" si="29"/>
        <v>2</v>
      </c>
      <c r="X73" s="19">
        <f>'[2]Հունվար 2020'!U75</f>
        <v>0</v>
      </c>
      <c r="Y73" s="19">
        <f>'[2]Դասարան կոմպլեկտավորում'!W74</f>
        <v>0</v>
      </c>
      <c r="Z73" s="8">
        <f t="shared" si="30"/>
        <v>0</v>
      </c>
      <c r="AA73" s="19">
        <f>'[2]Հունվար 2020'!W75</f>
        <v>2</v>
      </c>
      <c r="AB73" s="19">
        <f>'[2]Դասարան կոմպլեկտավորում'!Y74</f>
        <v>2</v>
      </c>
      <c r="AC73" s="8">
        <f t="shared" si="31"/>
        <v>2</v>
      </c>
      <c r="AD73" s="19">
        <f>'[2]Հունվար 2020'!Y75</f>
        <v>1</v>
      </c>
      <c r="AE73" s="19">
        <f>'[2]Դասարան կոմպլեկտավորում'!AA74</f>
        <v>1</v>
      </c>
      <c r="AF73" s="8">
        <f t="shared" si="32"/>
        <v>1</v>
      </c>
      <c r="AG73" s="19">
        <f>'[2]Հունվար 2020'!AA75</f>
        <v>0</v>
      </c>
      <c r="AH73" s="19">
        <f>'[2]Դասարան կոմպլեկտավորում'!AC74</f>
        <v>0</v>
      </c>
      <c r="AI73" s="8">
        <f t="shared" si="33"/>
        <v>0</v>
      </c>
      <c r="AJ73" s="20">
        <f t="shared" si="42"/>
        <v>5</v>
      </c>
      <c r="AK73" s="20">
        <f t="shared" si="42"/>
        <v>5</v>
      </c>
      <c r="AL73" s="20">
        <f t="shared" si="34"/>
        <v>5</v>
      </c>
      <c r="AM73" s="19">
        <f>'[2]Հունվար 2020'!AE75</f>
        <v>0</v>
      </c>
      <c r="AN73" s="19">
        <f>'[2]Դասարան կոմպլեկտավորում'!AG74</f>
        <v>0</v>
      </c>
      <c r="AO73" s="8">
        <f t="shared" si="35"/>
        <v>0</v>
      </c>
      <c r="AP73" s="19">
        <f>'[2]Հունվար 2020'!AG75</f>
        <v>0</v>
      </c>
      <c r="AQ73" s="19">
        <f>'[2]Դասարան կոմպլեկտավորում'!AI74</f>
        <v>0</v>
      </c>
      <c r="AR73" s="8">
        <f t="shared" si="36"/>
        <v>0</v>
      </c>
      <c r="AS73" s="19">
        <f>'[2]Հունվար 2020'!AI75</f>
        <v>0</v>
      </c>
      <c r="AT73" s="19">
        <f>'[2]Դասարան կոմպլեկտավորում'!AK74</f>
        <v>0</v>
      </c>
      <c r="AU73" s="8">
        <f t="shared" si="37"/>
        <v>0</v>
      </c>
      <c r="AV73" s="20">
        <f t="shared" si="43"/>
        <v>0</v>
      </c>
      <c r="AW73" s="20">
        <f t="shared" si="43"/>
        <v>0</v>
      </c>
      <c r="AX73" s="20">
        <f t="shared" si="38"/>
        <v>0</v>
      </c>
      <c r="AY73" s="21">
        <f t="shared" si="44"/>
        <v>12</v>
      </c>
      <c r="AZ73" s="21">
        <f t="shared" si="44"/>
        <v>12</v>
      </c>
      <c r="BA73" s="21">
        <f t="shared" si="39"/>
        <v>12</v>
      </c>
      <c r="BC73" s="22"/>
      <c r="BD73" s="24"/>
      <c r="BE73" s="24"/>
    </row>
    <row r="74" spans="1:57" ht="21" customHeight="1" x14ac:dyDescent="0.25">
      <c r="A74">
        <v>70</v>
      </c>
      <c r="B74" s="18" t="str">
        <f>'[2]Դասարան կոմպլեկտավորում'!C75</f>
        <v xml:space="preserve">Նորաշենի մ/դ </v>
      </c>
      <c r="C74" s="18">
        <f>'[2]Հունվար 2020'!G76</f>
        <v>0</v>
      </c>
      <c r="D74" s="18">
        <f>'[2]Դասարան կոմպլեկտավորում'!H75</f>
        <v>0</v>
      </c>
      <c r="E74" s="8">
        <f t="shared" si="23"/>
        <v>0</v>
      </c>
      <c r="F74" s="19">
        <f>'[2]Հունվար 2020'!I76</f>
        <v>18</v>
      </c>
      <c r="G74" s="19">
        <f>'[2]Դասարան կոմպլեկտավորում'!K75</f>
        <v>18</v>
      </c>
      <c r="H74" s="8">
        <f t="shared" si="24"/>
        <v>18</v>
      </c>
      <c r="I74" s="19">
        <f>'[2]Հունվար 2020'!K76</f>
        <v>13</v>
      </c>
      <c r="J74" s="19">
        <f>'[2]Դասարան կոմպլեկտավորում'!M75</f>
        <v>17</v>
      </c>
      <c r="K74" s="8">
        <f t="shared" si="25"/>
        <v>14.333333333333334</v>
      </c>
      <c r="L74" s="19">
        <f>'[2]Հունվար 2020'!M76</f>
        <v>18</v>
      </c>
      <c r="M74" s="19">
        <f>'[2]Դասարան կոմպլեկտավորում'!O75</f>
        <v>13</v>
      </c>
      <c r="N74" s="8">
        <f t="shared" si="26"/>
        <v>16.333333333333332</v>
      </c>
      <c r="O74" s="19">
        <f>'[2]Հունվար 2020'!O76</f>
        <v>20</v>
      </c>
      <c r="P74" s="19">
        <f>'[2]Դասարան կոմպլեկտավորում'!Q75</f>
        <v>17</v>
      </c>
      <c r="Q74" s="8">
        <f t="shared" si="27"/>
        <v>19</v>
      </c>
      <c r="R74" s="20">
        <f t="shared" si="40"/>
        <v>69</v>
      </c>
      <c r="S74" s="20">
        <f t="shared" si="41"/>
        <v>65</v>
      </c>
      <c r="T74" s="20">
        <f t="shared" si="28"/>
        <v>67.666666666666671</v>
      </c>
      <c r="U74" s="19">
        <f>'[2]Հունվար 2020'!S76</f>
        <v>12</v>
      </c>
      <c r="V74" s="19">
        <f>'[2]Դասարան կոմպլեկտավորում'!U75</f>
        <v>20</v>
      </c>
      <c r="W74" s="8">
        <f t="shared" si="29"/>
        <v>14.666666666666666</v>
      </c>
      <c r="X74" s="19">
        <f>'[2]Հունվար 2020'!U76</f>
        <v>11</v>
      </c>
      <c r="Y74" s="19">
        <f>'[2]Դասարան կոմպլեկտավորում'!W75</f>
        <v>12</v>
      </c>
      <c r="Z74" s="8">
        <f t="shared" si="30"/>
        <v>11.333333333333334</v>
      </c>
      <c r="AA74" s="19">
        <f>'[2]Հունվար 2020'!W76</f>
        <v>11</v>
      </c>
      <c r="AB74" s="19">
        <f>'[2]Դասարան կոմպլեկտավորում'!Y75</f>
        <v>10</v>
      </c>
      <c r="AC74" s="8">
        <f t="shared" si="31"/>
        <v>10.666666666666666</v>
      </c>
      <c r="AD74" s="19">
        <f>'[2]Հունվար 2020'!Y76</f>
        <v>14</v>
      </c>
      <c r="AE74" s="19">
        <f>'[2]Դասարան կոմպլեկտավորում'!AA75</f>
        <v>10</v>
      </c>
      <c r="AF74" s="8">
        <f t="shared" si="32"/>
        <v>12.666666666666666</v>
      </c>
      <c r="AG74" s="19">
        <f>'[2]Հունվար 2020'!AA76</f>
        <v>14</v>
      </c>
      <c r="AH74" s="19">
        <f>'[2]Դասարան կոմպլեկտավորում'!AC75</f>
        <v>14</v>
      </c>
      <c r="AI74" s="8">
        <f t="shared" si="33"/>
        <v>14</v>
      </c>
      <c r="AJ74" s="20">
        <f t="shared" si="42"/>
        <v>62</v>
      </c>
      <c r="AK74" s="20">
        <f t="shared" si="42"/>
        <v>66</v>
      </c>
      <c r="AL74" s="20">
        <f t="shared" si="34"/>
        <v>63.333333333333336</v>
      </c>
      <c r="AM74" s="19">
        <f>'[2]Հունվար 2020'!AE76</f>
        <v>11</v>
      </c>
      <c r="AN74" s="19">
        <f>'[2]Դասարան կոմպլեկտավորում'!AG75</f>
        <v>11</v>
      </c>
      <c r="AO74" s="8">
        <f t="shared" si="35"/>
        <v>11</v>
      </c>
      <c r="AP74" s="19">
        <f>'[2]Հունվար 2020'!AG76</f>
        <v>11</v>
      </c>
      <c r="AQ74" s="19">
        <f>'[2]Դասարան կոմպլեկտավորում'!AI75</f>
        <v>11</v>
      </c>
      <c r="AR74" s="8">
        <f t="shared" si="36"/>
        <v>11</v>
      </c>
      <c r="AS74" s="19">
        <f>'[2]Հունվար 2020'!AI76</f>
        <v>7</v>
      </c>
      <c r="AT74" s="19">
        <f>'[2]Դասարան կոմպլեկտավորում'!AK75</f>
        <v>11</v>
      </c>
      <c r="AU74" s="8">
        <f t="shared" si="37"/>
        <v>8.3333333333333339</v>
      </c>
      <c r="AV74" s="20">
        <f t="shared" si="43"/>
        <v>29</v>
      </c>
      <c r="AW74" s="20">
        <f t="shared" si="43"/>
        <v>33</v>
      </c>
      <c r="AX74" s="20">
        <f t="shared" si="38"/>
        <v>30.333333333333332</v>
      </c>
      <c r="AY74" s="21">
        <f t="shared" si="44"/>
        <v>160</v>
      </c>
      <c r="AZ74" s="21">
        <f t="shared" si="44"/>
        <v>164</v>
      </c>
      <c r="BA74" s="21">
        <f t="shared" si="39"/>
        <v>161.33333333333334</v>
      </c>
      <c r="BC74" s="22"/>
      <c r="BD74" s="24"/>
      <c r="BE74" s="24"/>
    </row>
    <row r="75" spans="1:57" ht="21" customHeight="1" x14ac:dyDescent="0.25">
      <c r="A75">
        <v>71</v>
      </c>
      <c r="B75" s="18" t="str">
        <f>'[2]Դասարան կոմպլեկտավորում'!C76</f>
        <v>Շենկանիի հ/դ</v>
      </c>
      <c r="C75" s="18">
        <f>'[2]Հունվար 2020'!G77</f>
        <v>0</v>
      </c>
      <c r="D75" s="18">
        <f>'[2]Դասարան կոմպլեկտավորում'!H76</f>
        <v>0</v>
      </c>
      <c r="E75" s="8">
        <f t="shared" si="23"/>
        <v>0</v>
      </c>
      <c r="F75" s="19">
        <f>'[2]Հունվար 2020'!I77</f>
        <v>0</v>
      </c>
      <c r="G75" s="19">
        <f>'[2]Դասարան կոմպլեկտավորում'!K76</f>
        <v>0</v>
      </c>
      <c r="H75" s="8">
        <f t="shared" si="24"/>
        <v>0</v>
      </c>
      <c r="I75" s="19">
        <f>'[2]Հունվար 2020'!K77</f>
        <v>2</v>
      </c>
      <c r="J75" s="19">
        <f>'[2]Դասարան կոմպլեկտավորում'!M76</f>
        <v>2</v>
      </c>
      <c r="K75" s="8">
        <f t="shared" si="25"/>
        <v>2</v>
      </c>
      <c r="L75" s="19">
        <f>'[2]Հունվար 2020'!M77</f>
        <v>2</v>
      </c>
      <c r="M75" s="19">
        <f>'[2]Դասարան կոմպլեկտավորում'!O76</f>
        <v>2</v>
      </c>
      <c r="N75" s="8">
        <f t="shared" si="26"/>
        <v>2</v>
      </c>
      <c r="O75" s="19">
        <f>'[2]Հունվար 2020'!O77</f>
        <v>7</v>
      </c>
      <c r="P75" s="19">
        <f>'[2]Դասարան կոմպլեկտավորում'!Q76</f>
        <v>7</v>
      </c>
      <c r="Q75" s="8">
        <f t="shared" si="27"/>
        <v>7</v>
      </c>
      <c r="R75" s="20">
        <f t="shared" si="40"/>
        <v>11</v>
      </c>
      <c r="S75" s="20">
        <f t="shared" si="41"/>
        <v>11</v>
      </c>
      <c r="T75" s="20">
        <f t="shared" si="28"/>
        <v>11</v>
      </c>
      <c r="U75" s="19">
        <f>'[2]Հունվար 2020'!S77</f>
        <v>7</v>
      </c>
      <c r="V75" s="19">
        <f>'[2]Դասարան կոմպլեկտավորում'!U76</f>
        <v>7</v>
      </c>
      <c r="W75" s="8">
        <f t="shared" si="29"/>
        <v>7</v>
      </c>
      <c r="X75" s="19">
        <f>'[2]Հունվար 2020'!U77</f>
        <v>3</v>
      </c>
      <c r="Y75" s="19">
        <f>'[2]Դասարան կոմպլեկտավորում'!W76</f>
        <v>3</v>
      </c>
      <c r="Z75" s="8">
        <f t="shared" si="30"/>
        <v>3</v>
      </c>
      <c r="AA75" s="19">
        <f>'[2]Հունվար 2020'!W77</f>
        <v>2</v>
      </c>
      <c r="AB75" s="19">
        <f>'[2]Դասարան կոմպլեկտավորում'!Y76</f>
        <v>2</v>
      </c>
      <c r="AC75" s="8">
        <f t="shared" si="31"/>
        <v>2</v>
      </c>
      <c r="AD75" s="19">
        <f>'[2]Հունվար 2020'!Y77</f>
        <v>1</v>
      </c>
      <c r="AE75" s="19">
        <f>'[2]Դասարան կոմպլեկտավորում'!AA76</f>
        <v>1</v>
      </c>
      <c r="AF75" s="8">
        <f t="shared" si="32"/>
        <v>1</v>
      </c>
      <c r="AG75" s="19">
        <f>'[2]Հունվար 2020'!AA77</f>
        <v>5</v>
      </c>
      <c r="AH75" s="19">
        <f>'[2]Դասարան կոմպլեկտավորում'!AC76</f>
        <v>4</v>
      </c>
      <c r="AI75" s="8">
        <f t="shared" si="33"/>
        <v>4.666666666666667</v>
      </c>
      <c r="AJ75" s="20">
        <f t="shared" si="42"/>
        <v>18</v>
      </c>
      <c r="AK75" s="20">
        <f t="shared" si="42"/>
        <v>17</v>
      </c>
      <c r="AL75" s="20">
        <f t="shared" si="34"/>
        <v>17.666666666666668</v>
      </c>
      <c r="AM75" s="19">
        <f>'[2]Հունվար 2020'!AE77</f>
        <v>0</v>
      </c>
      <c r="AN75" s="19">
        <f>'[2]Դասարան կոմպլեկտավորում'!AG76</f>
        <v>0</v>
      </c>
      <c r="AO75" s="8">
        <f t="shared" si="35"/>
        <v>0</v>
      </c>
      <c r="AP75" s="19">
        <f>'[2]Հունվար 2020'!AG77</f>
        <v>0</v>
      </c>
      <c r="AQ75" s="19">
        <f>'[2]Դասարան կոմպլեկտավորում'!AI76</f>
        <v>0</v>
      </c>
      <c r="AR75" s="8">
        <f t="shared" si="36"/>
        <v>0</v>
      </c>
      <c r="AS75" s="19">
        <f>'[2]Հունվար 2020'!AI77</f>
        <v>0</v>
      </c>
      <c r="AT75" s="19">
        <f>'[2]Դասարան կոմպլեկտավորում'!AK76</f>
        <v>0</v>
      </c>
      <c r="AU75" s="8">
        <f t="shared" si="37"/>
        <v>0</v>
      </c>
      <c r="AV75" s="20">
        <f t="shared" si="43"/>
        <v>0</v>
      </c>
      <c r="AW75" s="20">
        <f t="shared" si="43"/>
        <v>0</v>
      </c>
      <c r="AX75" s="20">
        <f t="shared" si="38"/>
        <v>0</v>
      </c>
      <c r="AY75" s="21">
        <f t="shared" si="44"/>
        <v>29</v>
      </c>
      <c r="AZ75" s="21">
        <f t="shared" si="44"/>
        <v>28</v>
      </c>
      <c r="BA75" s="21">
        <f t="shared" si="39"/>
        <v>28.666666666666668</v>
      </c>
      <c r="BC75" s="22"/>
      <c r="BD75" s="24"/>
      <c r="BE75" s="24"/>
    </row>
    <row r="76" spans="1:57" ht="21" customHeight="1" x14ac:dyDescent="0.25">
      <c r="A76">
        <v>72</v>
      </c>
      <c r="B76" s="18" t="str">
        <f>'[2]Դասարան կոմպլեկտավորում'!C77</f>
        <v>Ջամշլուի հ/դ</v>
      </c>
      <c r="C76" s="18">
        <f>'[2]Հունվար 2020'!G78</f>
        <v>0</v>
      </c>
      <c r="D76" s="18">
        <f>'[2]Դասարան կոմպլեկտավորում'!H77</f>
        <v>0</v>
      </c>
      <c r="E76" s="8">
        <f t="shared" si="23"/>
        <v>0</v>
      </c>
      <c r="F76" s="19">
        <f>'[2]Հունվար 2020'!I78</f>
        <v>2</v>
      </c>
      <c r="G76" s="19">
        <f>'[2]Դասարան կոմպլեկտավորում'!K77</f>
        <v>5</v>
      </c>
      <c r="H76" s="8">
        <f t="shared" si="24"/>
        <v>3</v>
      </c>
      <c r="I76" s="19">
        <f>'[2]Հունվար 2020'!K78</f>
        <v>3</v>
      </c>
      <c r="J76" s="19">
        <f>'[2]Դասարան կոմպլեկտավորում'!M77</f>
        <v>2</v>
      </c>
      <c r="K76" s="8">
        <f t="shared" si="25"/>
        <v>2.6666666666666665</v>
      </c>
      <c r="L76" s="19">
        <f>'[2]Հունվար 2020'!M78</f>
        <v>3</v>
      </c>
      <c r="M76" s="19">
        <f>'[2]Դասարան կոմպլեկտավորում'!O77</f>
        <v>3</v>
      </c>
      <c r="N76" s="8">
        <f t="shared" si="26"/>
        <v>3</v>
      </c>
      <c r="O76" s="19">
        <f>'[2]Հունվար 2020'!O78</f>
        <v>6</v>
      </c>
      <c r="P76" s="19">
        <f>'[2]Դասարան կոմպլեկտավորում'!Q77</f>
        <v>3</v>
      </c>
      <c r="Q76" s="8">
        <f t="shared" si="27"/>
        <v>5</v>
      </c>
      <c r="R76" s="20">
        <f t="shared" si="40"/>
        <v>14</v>
      </c>
      <c r="S76" s="20">
        <f t="shared" si="41"/>
        <v>13</v>
      </c>
      <c r="T76" s="20">
        <f t="shared" si="28"/>
        <v>13.666666666666666</v>
      </c>
      <c r="U76" s="19">
        <f>'[2]Հունվար 2020'!S78</f>
        <v>8</v>
      </c>
      <c r="V76" s="19">
        <f>'[2]Դասարան կոմպլեկտավորում'!U77</f>
        <v>6</v>
      </c>
      <c r="W76" s="8">
        <f t="shared" si="29"/>
        <v>7.333333333333333</v>
      </c>
      <c r="X76" s="19">
        <f>'[2]Հունվար 2020'!U78</f>
        <v>2</v>
      </c>
      <c r="Y76" s="19">
        <f>'[2]Դասարան կոմպլեկտավորում'!W77</f>
        <v>8</v>
      </c>
      <c r="Z76" s="8">
        <f t="shared" si="30"/>
        <v>4</v>
      </c>
      <c r="AA76" s="19">
        <f>'[2]Հունվար 2020'!W78</f>
        <v>5</v>
      </c>
      <c r="AB76" s="19">
        <f>'[2]Դասարան կոմպլեկտավորում'!Y77</f>
        <v>2</v>
      </c>
      <c r="AC76" s="8">
        <f t="shared" si="31"/>
        <v>4</v>
      </c>
      <c r="AD76" s="19">
        <f>'[2]Հունվար 2020'!Y78</f>
        <v>5</v>
      </c>
      <c r="AE76" s="19">
        <f>'[2]Դասարան կոմպլեկտավորում'!AA77</f>
        <v>5</v>
      </c>
      <c r="AF76" s="8">
        <f t="shared" si="32"/>
        <v>5</v>
      </c>
      <c r="AG76" s="19">
        <f>'[2]Հունվար 2020'!AA78</f>
        <v>5</v>
      </c>
      <c r="AH76" s="19">
        <f>'[2]Դասարան կոմպլեկտավորում'!AC77</f>
        <v>5</v>
      </c>
      <c r="AI76" s="8">
        <f t="shared" si="33"/>
        <v>5</v>
      </c>
      <c r="AJ76" s="20">
        <f t="shared" si="42"/>
        <v>25</v>
      </c>
      <c r="AK76" s="20">
        <f t="shared" si="42"/>
        <v>26</v>
      </c>
      <c r="AL76" s="20">
        <f t="shared" si="34"/>
        <v>25.333333333333332</v>
      </c>
      <c r="AM76" s="19">
        <f>'[2]Հունվար 2020'!AE78</f>
        <v>0</v>
      </c>
      <c r="AN76" s="19">
        <f>'[2]Դասարան կոմպլեկտավորում'!AG77</f>
        <v>0</v>
      </c>
      <c r="AO76" s="8">
        <f t="shared" si="35"/>
        <v>0</v>
      </c>
      <c r="AP76" s="19">
        <f>'[2]Հունվար 2020'!AG78</f>
        <v>0</v>
      </c>
      <c r="AQ76" s="19">
        <f>'[2]Դասարան կոմպլեկտավորում'!AI77</f>
        <v>0</v>
      </c>
      <c r="AR76" s="8">
        <f t="shared" si="36"/>
        <v>0</v>
      </c>
      <c r="AS76" s="19">
        <f>'[2]Հունվար 2020'!AI78</f>
        <v>0</v>
      </c>
      <c r="AT76" s="19">
        <f>'[2]Դասարան կոմպլեկտավորում'!AK77</f>
        <v>0</v>
      </c>
      <c r="AU76" s="8">
        <f t="shared" si="37"/>
        <v>0</v>
      </c>
      <c r="AV76" s="20">
        <f t="shared" si="43"/>
        <v>0</v>
      </c>
      <c r="AW76" s="20">
        <f t="shared" si="43"/>
        <v>0</v>
      </c>
      <c r="AX76" s="20">
        <f t="shared" si="38"/>
        <v>0</v>
      </c>
      <c r="AY76" s="21">
        <f t="shared" si="44"/>
        <v>39</v>
      </c>
      <c r="AZ76" s="21">
        <f t="shared" si="44"/>
        <v>39</v>
      </c>
      <c r="BA76" s="21">
        <f t="shared" si="39"/>
        <v>39</v>
      </c>
      <c r="BC76" s="22"/>
      <c r="BD76" s="24"/>
      <c r="BE76" s="24"/>
    </row>
    <row r="77" spans="1:57" ht="21" customHeight="1" x14ac:dyDescent="0.25">
      <c r="A77">
        <v>73</v>
      </c>
      <c r="B77" s="18" t="str">
        <f>'[2]Դասարան կոմպլեկտավորում'!C78</f>
        <v>Ռյա -Թազայի մ/դ</v>
      </c>
      <c r="C77" s="18">
        <f>'[2]Հունվար 2020'!G79</f>
        <v>0</v>
      </c>
      <c r="D77" s="18">
        <f>'[2]Դասարան կոմպլեկտավորում'!H78</f>
        <v>0</v>
      </c>
      <c r="E77" s="8">
        <f t="shared" si="23"/>
        <v>0</v>
      </c>
      <c r="F77" s="19">
        <f>'[2]Հունվար 2020'!I79</f>
        <v>7</v>
      </c>
      <c r="G77" s="19">
        <f>'[2]Դասարան կոմպլեկտավորում'!K78</f>
        <v>0</v>
      </c>
      <c r="H77" s="8">
        <f t="shared" si="24"/>
        <v>4.666666666666667</v>
      </c>
      <c r="I77" s="19">
        <f>'[2]Հունվար 2020'!K79</f>
        <v>10</v>
      </c>
      <c r="J77" s="19">
        <f>'[2]Դասարան կոմպլեկտավորում'!M78</f>
        <v>6</v>
      </c>
      <c r="K77" s="8">
        <f t="shared" si="25"/>
        <v>8.6666666666666661</v>
      </c>
      <c r="L77" s="19">
        <f>'[2]Հունվար 2020'!M79</f>
        <v>6</v>
      </c>
      <c r="M77" s="19">
        <f>'[2]Դասարան կոմպլեկտավորում'!O78</f>
        <v>10</v>
      </c>
      <c r="N77" s="8">
        <f t="shared" si="26"/>
        <v>7.333333333333333</v>
      </c>
      <c r="O77" s="19">
        <f>'[2]Հունվար 2020'!O79</f>
        <v>9</v>
      </c>
      <c r="P77" s="19">
        <f>'[2]Դասարան կոմպլեկտավորում'!Q78</f>
        <v>6</v>
      </c>
      <c r="Q77" s="8">
        <f t="shared" si="27"/>
        <v>8</v>
      </c>
      <c r="R77" s="20">
        <f t="shared" si="40"/>
        <v>32</v>
      </c>
      <c r="S77" s="20">
        <f t="shared" si="41"/>
        <v>22</v>
      </c>
      <c r="T77" s="20">
        <f t="shared" si="28"/>
        <v>28.666666666666668</v>
      </c>
      <c r="U77" s="19">
        <f>'[2]Հունվար 2020'!S79</f>
        <v>8</v>
      </c>
      <c r="V77" s="19">
        <f>'[2]Դասարան կոմպլեկտավորում'!U78</f>
        <v>9</v>
      </c>
      <c r="W77" s="8">
        <f t="shared" si="29"/>
        <v>8.3333333333333339</v>
      </c>
      <c r="X77" s="19">
        <f>'[2]Հունվար 2020'!U79</f>
        <v>13</v>
      </c>
      <c r="Y77" s="19">
        <f>'[2]Դասարան կոմպլեկտավորում'!W78</f>
        <v>8</v>
      </c>
      <c r="Z77" s="8">
        <f t="shared" si="30"/>
        <v>11.333333333333334</v>
      </c>
      <c r="AA77" s="19">
        <f>'[2]Հունվար 2020'!W79</f>
        <v>10</v>
      </c>
      <c r="AB77" s="19">
        <f>'[2]Դասարան կոմպլեկտավորում'!Y78</f>
        <v>13</v>
      </c>
      <c r="AC77" s="8">
        <f t="shared" si="31"/>
        <v>11</v>
      </c>
      <c r="AD77" s="19">
        <f>'[2]Հունվար 2020'!Y79</f>
        <v>6</v>
      </c>
      <c r="AE77" s="19">
        <f>'[2]Դասարան կոմպլեկտավորում'!AA78</f>
        <v>10</v>
      </c>
      <c r="AF77" s="8">
        <f t="shared" si="32"/>
        <v>7.333333333333333</v>
      </c>
      <c r="AG77" s="19">
        <f>'[2]Հունվար 2020'!AA79</f>
        <v>12</v>
      </c>
      <c r="AH77" s="19">
        <f>'[2]Դասարան կոմպլեկտավորում'!AC78</f>
        <v>7</v>
      </c>
      <c r="AI77" s="8">
        <f t="shared" si="33"/>
        <v>10.333333333333334</v>
      </c>
      <c r="AJ77" s="20">
        <f t="shared" si="42"/>
        <v>49</v>
      </c>
      <c r="AK77" s="20">
        <f t="shared" si="42"/>
        <v>47</v>
      </c>
      <c r="AL77" s="20">
        <f t="shared" si="34"/>
        <v>48.333333333333336</v>
      </c>
      <c r="AM77" s="19">
        <f>'[2]Հունվար 2020'!AE79</f>
        <v>4</v>
      </c>
      <c r="AN77" s="19">
        <f>'[2]Դասարան կոմպլեկտավորում'!AG78</f>
        <v>13</v>
      </c>
      <c r="AO77" s="8">
        <f t="shared" si="35"/>
        <v>7</v>
      </c>
      <c r="AP77" s="19">
        <f>'[2]Հունվար 2020'!AG79</f>
        <v>3</v>
      </c>
      <c r="AQ77" s="19">
        <f>'[2]Դասարան կոմպլեկտավորում'!AI78</f>
        <v>4</v>
      </c>
      <c r="AR77" s="8">
        <f t="shared" si="36"/>
        <v>3.3333333333333335</v>
      </c>
      <c r="AS77" s="19">
        <f>'[2]Հունվար 2020'!AI79</f>
        <v>0</v>
      </c>
      <c r="AT77" s="19">
        <f>'[2]Դասարան կոմպլեկտավորում'!AK78</f>
        <v>3</v>
      </c>
      <c r="AU77" s="8">
        <f t="shared" si="37"/>
        <v>1</v>
      </c>
      <c r="AV77" s="20">
        <f t="shared" si="43"/>
        <v>7</v>
      </c>
      <c r="AW77" s="20">
        <f t="shared" si="43"/>
        <v>20</v>
      </c>
      <c r="AX77" s="20">
        <f t="shared" si="38"/>
        <v>11.333333333333334</v>
      </c>
      <c r="AY77" s="21">
        <f t="shared" si="44"/>
        <v>88</v>
      </c>
      <c r="AZ77" s="21">
        <f t="shared" si="44"/>
        <v>89</v>
      </c>
      <c r="BA77" s="21">
        <f t="shared" si="39"/>
        <v>88.333333333333329</v>
      </c>
      <c r="BC77" s="22"/>
      <c r="BD77" s="24"/>
      <c r="BE77" s="24"/>
    </row>
    <row r="78" spans="1:57" ht="21" customHeight="1" x14ac:dyDescent="0.25">
      <c r="A78">
        <v>74</v>
      </c>
      <c r="B78" s="18" t="str">
        <f>'[2]Դասարան կոմպլեկտավորում'!C79</f>
        <v>Սադունցի հ/դ</v>
      </c>
      <c r="C78" s="18">
        <f>'[2]Հունվար 2020'!G80</f>
        <v>0</v>
      </c>
      <c r="D78" s="18">
        <f>'[2]Դասարան կոմպլեկտավորում'!H79</f>
        <v>0</v>
      </c>
      <c r="E78" s="8">
        <f t="shared" si="23"/>
        <v>0</v>
      </c>
      <c r="F78" s="19">
        <f>'[2]Հունվար 2020'!I80</f>
        <v>5</v>
      </c>
      <c r="G78" s="19">
        <f>'[2]Դասարան կոմպլեկտավորում'!K79</f>
        <v>12</v>
      </c>
      <c r="H78" s="8">
        <f t="shared" si="24"/>
        <v>7.333333333333333</v>
      </c>
      <c r="I78" s="19">
        <f>'[2]Հունվար 2020'!K80</f>
        <v>1</v>
      </c>
      <c r="J78" s="19">
        <f>'[2]Դասարան կոմպլեկտավորում'!M79</f>
        <v>4</v>
      </c>
      <c r="K78" s="8">
        <f t="shared" si="25"/>
        <v>2</v>
      </c>
      <c r="L78" s="19">
        <f>'[2]Հունվար 2020'!M80</f>
        <v>6</v>
      </c>
      <c r="M78" s="19">
        <f>'[2]Դասարան կոմպլեկտավորում'!O79</f>
        <v>1</v>
      </c>
      <c r="N78" s="8">
        <f t="shared" si="26"/>
        <v>4.333333333333333</v>
      </c>
      <c r="O78" s="19">
        <f>'[2]Հունվար 2020'!O80</f>
        <v>2</v>
      </c>
      <c r="P78" s="19">
        <f>'[2]Դասարան կոմպլեկտավորում'!Q79</f>
        <v>6</v>
      </c>
      <c r="Q78" s="8">
        <f t="shared" si="27"/>
        <v>3.3333333333333335</v>
      </c>
      <c r="R78" s="20">
        <f t="shared" si="40"/>
        <v>14</v>
      </c>
      <c r="S78" s="20">
        <f t="shared" si="41"/>
        <v>23</v>
      </c>
      <c r="T78" s="20">
        <f t="shared" si="28"/>
        <v>17</v>
      </c>
      <c r="U78" s="19">
        <f>'[2]Հունվար 2020'!S80</f>
        <v>1</v>
      </c>
      <c r="V78" s="19">
        <f>'[2]Դասարան կոմպլեկտավորում'!U79</f>
        <v>2</v>
      </c>
      <c r="W78" s="8">
        <f t="shared" si="29"/>
        <v>1.3333333333333333</v>
      </c>
      <c r="X78" s="19">
        <f>'[2]Հունվար 2020'!U80</f>
        <v>1</v>
      </c>
      <c r="Y78" s="19">
        <f>'[2]Դասարան կոմպլեկտավորում'!W79</f>
        <v>1</v>
      </c>
      <c r="Z78" s="8">
        <f t="shared" si="30"/>
        <v>1</v>
      </c>
      <c r="AA78" s="19">
        <f>'[2]Հունվար 2020'!W80</f>
        <v>1</v>
      </c>
      <c r="AB78" s="19">
        <f>'[2]Դասարան կոմպլեկտավորում'!Y79</f>
        <v>1</v>
      </c>
      <c r="AC78" s="8">
        <f t="shared" si="31"/>
        <v>1</v>
      </c>
      <c r="AD78" s="19">
        <f>'[2]Հունվար 2020'!Y80</f>
        <v>1</v>
      </c>
      <c r="AE78" s="19">
        <f>'[2]Դասարան կոմպլեկտավորում'!AA79</f>
        <v>1</v>
      </c>
      <c r="AF78" s="8">
        <f t="shared" si="32"/>
        <v>1</v>
      </c>
      <c r="AG78" s="19">
        <f>'[2]Հունվար 2020'!AA80</f>
        <v>2</v>
      </c>
      <c r="AH78" s="19">
        <f>'[2]Դասարան կոմպլեկտավորում'!AC79</f>
        <v>1</v>
      </c>
      <c r="AI78" s="8">
        <f t="shared" si="33"/>
        <v>1.6666666666666667</v>
      </c>
      <c r="AJ78" s="20">
        <f t="shared" si="42"/>
        <v>6</v>
      </c>
      <c r="AK78" s="20">
        <f t="shared" si="42"/>
        <v>6</v>
      </c>
      <c r="AL78" s="20">
        <f t="shared" si="34"/>
        <v>6</v>
      </c>
      <c r="AM78" s="19">
        <f>'[2]Հունվար 2020'!AE80</f>
        <v>0</v>
      </c>
      <c r="AN78" s="19">
        <f>'[2]Դասարան կոմպլեկտավորում'!AG79</f>
        <v>0</v>
      </c>
      <c r="AO78" s="8">
        <f t="shared" si="35"/>
        <v>0</v>
      </c>
      <c r="AP78" s="19">
        <f>'[2]Հունվար 2020'!AG80</f>
        <v>0</v>
      </c>
      <c r="AQ78" s="19">
        <f>'[2]Դասարան կոմպլեկտավորում'!AI79</f>
        <v>0</v>
      </c>
      <c r="AR78" s="8">
        <f t="shared" si="36"/>
        <v>0</v>
      </c>
      <c r="AS78" s="19">
        <f>'[2]Հունվար 2020'!AI80</f>
        <v>0</v>
      </c>
      <c r="AT78" s="19">
        <f>'[2]Դասարան կոմպլեկտավորում'!AK79</f>
        <v>0</v>
      </c>
      <c r="AU78" s="8">
        <f t="shared" si="37"/>
        <v>0</v>
      </c>
      <c r="AV78" s="20">
        <f t="shared" si="43"/>
        <v>0</v>
      </c>
      <c r="AW78" s="20">
        <f t="shared" si="43"/>
        <v>0</v>
      </c>
      <c r="AX78" s="20">
        <f t="shared" si="38"/>
        <v>0</v>
      </c>
      <c r="AY78" s="21">
        <f t="shared" si="44"/>
        <v>20</v>
      </c>
      <c r="AZ78" s="21">
        <f t="shared" si="44"/>
        <v>29</v>
      </c>
      <c r="BA78" s="21">
        <f t="shared" si="39"/>
        <v>23</v>
      </c>
      <c r="BC78" s="22"/>
      <c r="BD78" s="24"/>
      <c r="BE78" s="24"/>
    </row>
    <row r="79" spans="1:57" ht="21" customHeight="1" x14ac:dyDescent="0.25">
      <c r="A79">
        <v>75</v>
      </c>
      <c r="B79" s="18" t="str">
        <f>'[2]Դասարան կոմպլեկտավորում'!C80</f>
        <v>Սիփանի մ/դ</v>
      </c>
      <c r="C79" s="18">
        <f>'[2]Հունվար 2020'!G81</f>
        <v>0</v>
      </c>
      <c r="D79" s="18">
        <f>'[2]Դասարան կոմպլեկտավորում'!H80</f>
        <v>0</v>
      </c>
      <c r="E79" s="8">
        <f t="shared" si="23"/>
        <v>0</v>
      </c>
      <c r="F79" s="19">
        <f>'[2]Հունվար 2020'!I81</f>
        <v>3</v>
      </c>
      <c r="G79" s="19">
        <f>'[2]Դասարան կոմպլեկտավորում'!K80</f>
        <v>3</v>
      </c>
      <c r="H79" s="8">
        <f t="shared" si="24"/>
        <v>3</v>
      </c>
      <c r="I79" s="19">
        <f>'[2]Հունվար 2020'!K81</f>
        <v>7</v>
      </c>
      <c r="J79" s="19">
        <f>'[2]Դասարան կոմպլեկտավորում'!M80</f>
        <v>7</v>
      </c>
      <c r="K79" s="8">
        <f t="shared" si="25"/>
        <v>7</v>
      </c>
      <c r="L79" s="19">
        <f>'[2]Հունվար 2020'!M81</f>
        <v>3</v>
      </c>
      <c r="M79" s="19">
        <f>'[2]Դասարան կոմպլեկտավորում'!O80</f>
        <v>3</v>
      </c>
      <c r="N79" s="8">
        <f t="shared" si="26"/>
        <v>3</v>
      </c>
      <c r="O79" s="19">
        <f>'[2]Հունվար 2020'!O81</f>
        <v>0</v>
      </c>
      <c r="P79" s="19">
        <f>'[2]Դասարան կոմպլեկտավորում'!Q80</f>
        <v>0</v>
      </c>
      <c r="Q79" s="8">
        <f t="shared" si="27"/>
        <v>0</v>
      </c>
      <c r="R79" s="20">
        <f t="shared" si="40"/>
        <v>13</v>
      </c>
      <c r="S79" s="20">
        <f t="shared" si="41"/>
        <v>13</v>
      </c>
      <c r="T79" s="20">
        <f t="shared" si="28"/>
        <v>13</v>
      </c>
      <c r="U79" s="19">
        <f>'[2]Հունվար 2020'!S81</f>
        <v>2</v>
      </c>
      <c r="V79" s="19">
        <f>'[2]Դասարան կոմպլեկտավորում'!U80</f>
        <v>2</v>
      </c>
      <c r="W79" s="8">
        <f t="shared" si="29"/>
        <v>2</v>
      </c>
      <c r="X79" s="19">
        <f>'[2]Հունվար 2020'!U81</f>
        <v>1</v>
      </c>
      <c r="Y79" s="19">
        <f>'[2]Դասարան կոմպլեկտավորում'!W80</f>
        <v>1</v>
      </c>
      <c r="Z79" s="8">
        <f t="shared" si="30"/>
        <v>1</v>
      </c>
      <c r="AA79" s="19">
        <f>'[2]Հունվար 2020'!W81</f>
        <v>3</v>
      </c>
      <c r="AB79" s="19">
        <f>'[2]Դասարան կոմպլեկտավորում'!Y80</f>
        <v>3</v>
      </c>
      <c r="AC79" s="8">
        <f t="shared" si="31"/>
        <v>3</v>
      </c>
      <c r="AD79" s="19">
        <f>'[2]Հունվար 2020'!Y81</f>
        <v>2</v>
      </c>
      <c r="AE79" s="19">
        <f>'[2]Դասարան կոմպլեկտավորում'!AA80</f>
        <v>2</v>
      </c>
      <c r="AF79" s="8">
        <f t="shared" si="32"/>
        <v>2</v>
      </c>
      <c r="AG79" s="19">
        <f>'[2]Հունվար 2020'!AA81</f>
        <v>3</v>
      </c>
      <c r="AH79" s="19">
        <f>'[2]Դասարան կոմպլեկտավորում'!AC80</f>
        <v>3</v>
      </c>
      <c r="AI79" s="8">
        <f t="shared" si="33"/>
        <v>3</v>
      </c>
      <c r="AJ79" s="20">
        <f t="shared" si="42"/>
        <v>11</v>
      </c>
      <c r="AK79" s="20">
        <f t="shared" si="42"/>
        <v>11</v>
      </c>
      <c r="AL79" s="20">
        <f t="shared" si="34"/>
        <v>11</v>
      </c>
      <c r="AM79" s="19">
        <f>'[2]Հունվար 2020'!AE81</f>
        <v>4</v>
      </c>
      <c r="AN79" s="19">
        <f>'[2]Դասարան կոմպլեկտավորում'!AG80</f>
        <v>4</v>
      </c>
      <c r="AO79" s="8">
        <f t="shared" si="35"/>
        <v>4</v>
      </c>
      <c r="AP79" s="19">
        <f>'[2]Հունվար 2020'!AG81</f>
        <v>2</v>
      </c>
      <c r="AQ79" s="19">
        <f>'[2]Դասարան կոմպլեկտավորում'!AI80</f>
        <v>2</v>
      </c>
      <c r="AR79" s="8">
        <f t="shared" si="36"/>
        <v>2</v>
      </c>
      <c r="AS79" s="19">
        <f>'[2]Հունվար 2020'!AI81</f>
        <v>2</v>
      </c>
      <c r="AT79" s="19">
        <f>'[2]Դասարան կոմպլեկտավորում'!AK80</f>
        <v>2</v>
      </c>
      <c r="AU79" s="8">
        <f t="shared" si="37"/>
        <v>2</v>
      </c>
      <c r="AV79" s="20">
        <f t="shared" si="43"/>
        <v>8</v>
      </c>
      <c r="AW79" s="20">
        <f t="shared" si="43"/>
        <v>8</v>
      </c>
      <c r="AX79" s="20">
        <f t="shared" si="38"/>
        <v>8</v>
      </c>
      <c r="AY79" s="21">
        <f t="shared" si="44"/>
        <v>32</v>
      </c>
      <c r="AZ79" s="21">
        <f t="shared" si="44"/>
        <v>32</v>
      </c>
      <c r="BA79" s="21">
        <f t="shared" si="39"/>
        <v>32</v>
      </c>
      <c r="BC79" s="22"/>
      <c r="BD79" s="24"/>
      <c r="BE79" s="24"/>
    </row>
    <row r="80" spans="1:57" ht="21" customHeight="1" x14ac:dyDescent="0.25">
      <c r="A80">
        <v>76</v>
      </c>
      <c r="B80" s="18" t="str">
        <f>'[2]Դասարան կոմպլեկտավորում'!C81</f>
        <v>Վարդաբլուրի մ/դ</v>
      </c>
      <c r="C80" s="18">
        <f>'[2]Հունվար 2020'!G82</f>
        <v>0</v>
      </c>
      <c r="D80" s="18">
        <f>'[2]Դասարան կոմպլեկտավորում'!H81</f>
        <v>0</v>
      </c>
      <c r="E80" s="8">
        <f t="shared" si="23"/>
        <v>0</v>
      </c>
      <c r="F80" s="19">
        <f>'[2]Հունվար 2020'!I82</f>
        <v>6</v>
      </c>
      <c r="G80" s="19">
        <f>'[2]Դասարան կոմպլեկտավորում'!K81</f>
        <v>0</v>
      </c>
      <c r="H80" s="8">
        <f t="shared" si="24"/>
        <v>4</v>
      </c>
      <c r="I80" s="19">
        <f>'[2]Հունվար 2020'!K82</f>
        <v>0</v>
      </c>
      <c r="J80" s="19">
        <f>'[2]Դասարան կոմպլեկտավորում'!M81</f>
        <v>6</v>
      </c>
      <c r="K80" s="8">
        <f t="shared" si="25"/>
        <v>2</v>
      </c>
      <c r="L80" s="19">
        <f>'[2]Հունվար 2020'!M82</f>
        <v>4</v>
      </c>
      <c r="M80" s="19">
        <f>'[2]Դասարան կոմպլեկտավորում'!O81</f>
        <v>1</v>
      </c>
      <c r="N80" s="8">
        <f t="shared" si="26"/>
        <v>3</v>
      </c>
      <c r="O80" s="19">
        <f>'[2]Հունվար 2020'!O82</f>
        <v>2</v>
      </c>
      <c r="P80" s="19">
        <f>'[2]Դասարան կոմպլեկտավորում'!Q81</f>
        <v>4</v>
      </c>
      <c r="Q80" s="8">
        <f t="shared" si="27"/>
        <v>2.6666666666666665</v>
      </c>
      <c r="R80" s="20">
        <f t="shared" si="40"/>
        <v>12</v>
      </c>
      <c r="S80" s="20">
        <f t="shared" si="41"/>
        <v>11</v>
      </c>
      <c r="T80" s="20">
        <f t="shared" si="28"/>
        <v>11.666666666666666</v>
      </c>
      <c r="U80" s="19">
        <f>'[2]Հունվար 2020'!S82</f>
        <v>3</v>
      </c>
      <c r="V80" s="19">
        <f>'[2]Դասարան կոմպլեկտավորում'!U81</f>
        <v>3</v>
      </c>
      <c r="W80" s="8">
        <f t="shared" si="29"/>
        <v>3</v>
      </c>
      <c r="X80" s="19">
        <f>'[2]Հունվար 2020'!U82</f>
        <v>4</v>
      </c>
      <c r="Y80" s="19">
        <f>'[2]Դասարան կոմպլեկտավորում'!W81</f>
        <v>2</v>
      </c>
      <c r="Z80" s="8">
        <f t="shared" si="30"/>
        <v>3.3333333333333335</v>
      </c>
      <c r="AA80" s="19">
        <f>'[2]Հունվար 2020'!W82</f>
        <v>9</v>
      </c>
      <c r="AB80" s="19">
        <f>'[2]Դասարան կոմպլեկտավորում'!Y81</f>
        <v>4</v>
      </c>
      <c r="AC80" s="8">
        <f t="shared" si="31"/>
        <v>7.333333333333333</v>
      </c>
      <c r="AD80" s="19">
        <f>'[2]Հունվար 2020'!Y82</f>
        <v>6</v>
      </c>
      <c r="AE80" s="19">
        <f>'[2]Դասարան կոմպլեկտավորում'!AA81</f>
        <v>9</v>
      </c>
      <c r="AF80" s="8">
        <f t="shared" si="32"/>
        <v>7</v>
      </c>
      <c r="AG80" s="19">
        <f>'[2]Հունվար 2020'!AA82</f>
        <v>4</v>
      </c>
      <c r="AH80" s="19">
        <f>'[2]Դասարան կոմպլեկտավորում'!AC81</f>
        <v>6</v>
      </c>
      <c r="AI80" s="8">
        <f t="shared" si="33"/>
        <v>4.666666666666667</v>
      </c>
      <c r="AJ80" s="20">
        <f t="shared" si="42"/>
        <v>26</v>
      </c>
      <c r="AK80" s="20">
        <f t="shared" si="42"/>
        <v>24</v>
      </c>
      <c r="AL80" s="20">
        <f t="shared" si="34"/>
        <v>25.333333333333332</v>
      </c>
      <c r="AM80" s="19">
        <f>'[2]Հունվար 2020'!AE82</f>
        <v>7</v>
      </c>
      <c r="AN80" s="19">
        <f>'[2]Դասարան կոմպլեկտավորում'!AG81</f>
        <v>3</v>
      </c>
      <c r="AO80" s="8">
        <f t="shared" si="35"/>
        <v>5.666666666666667</v>
      </c>
      <c r="AP80" s="19">
        <f>'[2]Հունվար 2020'!AG82</f>
        <v>3</v>
      </c>
      <c r="AQ80" s="19">
        <f>'[2]Դասարան կոմպլեկտավորում'!AI81</f>
        <v>6</v>
      </c>
      <c r="AR80" s="8">
        <f t="shared" si="36"/>
        <v>4</v>
      </c>
      <c r="AS80" s="19">
        <f>'[2]Հունվար 2020'!AI82</f>
        <v>1</v>
      </c>
      <c r="AT80" s="19">
        <f>'[2]Դասարան կոմպլեկտավորում'!AK81</f>
        <v>3</v>
      </c>
      <c r="AU80" s="8">
        <f t="shared" si="37"/>
        <v>1.6666666666666667</v>
      </c>
      <c r="AV80" s="20">
        <f t="shared" si="43"/>
        <v>11</v>
      </c>
      <c r="AW80" s="20">
        <f t="shared" si="43"/>
        <v>12</v>
      </c>
      <c r="AX80" s="20">
        <f t="shared" si="38"/>
        <v>11.333333333333334</v>
      </c>
      <c r="AY80" s="21">
        <f t="shared" si="44"/>
        <v>49</v>
      </c>
      <c r="AZ80" s="21">
        <f t="shared" si="44"/>
        <v>47</v>
      </c>
      <c r="BA80" s="21">
        <f t="shared" si="39"/>
        <v>48.333333333333336</v>
      </c>
      <c r="BC80" s="22"/>
      <c r="BD80" s="24"/>
      <c r="BE80" s="24"/>
    </row>
    <row r="81" spans="1:57" ht="21" customHeight="1" x14ac:dyDescent="0.25">
      <c r="A81">
        <v>77</v>
      </c>
      <c r="B81" s="18" t="str">
        <f>'[2]Դասարան կոմպլեկտավորում'!C82</f>
        <v>Ագարակավանի մ/դ</v>
      </c>
      <c r="C81" s="18">
        <f>'[2]Հունվար 2020'!G83</f>
        <v>0</v>
      </c>
      <c r="D81" s="18">
        <f>'[2]Դասարան կոմպլեկտավորում'!H82</f>
        <v>0</v>
      </c>
      <c r="E81" s="8">
        <f t="shared" si="23"/>
        <v>0</v>
      </c>
      <c r="F81" s="19">
        <f>'[2]Հունվար 2020'!I83</f>
        <v>9</v>
      </c>
      <c r="G81" s="19">
        <f>'[2]Դասարան կոմպլեկտավորում'!K82</f>
        <v>11</v>
      </c>
      <c r="H81" s="8">
        <f t="shared" si="24"/>
        <v>9.6666666666666661</v>
      </c>
      <c r="I81" s="19">
        <f>'[2]Հունվար 2020'!K83</f>
        <v>9</v>
      </c>
      <c r="J81" s="19">
        <f>'[2]Դասարան կոմպլեկտավորում'!M82</f>
        <v>9</v>
      </c>
      <c r="K81" s="8">
        <f t="shared" si="25"/>
        <v>9</v>
      </c>
      <c r="L81" s="19">
        <f>'[2]Հունվար 2020'!M83</f>
        <v>7</v>
      </c>
      <c r="M81" s="19">
        <f>'[2]Դասարան կոմպլեկտավորում'!O82</f>
        <v>9</v>
      </c>
      <c r="N81" s="8">
        <f t="shared" si="26"/>
        <v>7.666666666666667</v>
      </c>
      <c r="O81" s="19">
        <f>'[2]Հունվար 2020'!O83</f>
        <v>10</v>
      </c>
      <c r="P81" s="19">
        <f>'[2]Դասարան կոմպլեկտավորում'!Q82</f>
        <v>8</v>
      </c>
      <c r="Q81" s="8">
        <f t="shared" si="27"/>
        <v>9.3333333333333339</v>
      </c>
      <c r="R81" s="20">
        <f t="shared" si="40"/>
        <v>35</v>
      </c>
      <c r="S81" s="20">
        <f t="shared" si="41"/>
        <v>37</v>
      </c>
      <c r="T81" s="20">
        <f t="shared" si="28"/>
        <v>35.666666666666664</v>
      </c>
      <c r="U81" s="19">
        <f>'[2]Հունվար 2020'!S83</f>
        <v>14</v>
      </c>
      <c r="V81" s="19">
        <f>'[2]Դասարան կոմպլեկտավորում'!U82</f>
        <v>10</v>
      </c>
      <c r="W81" s="8">
        <f t="shared" si="29"/>
        <v>12.666666666666666</v>
      </c>
      <c r="X81" s="19">
        <f>'[2]Հունվար 2020'!U83</f>
        <v>6</v>
      </c>
      <c r="Y81" s="19">
        <f>'[2]Դասարան կոմպլեկտավորում'!W82</f>
        <v>14</v>
      </c>
      <c r="Z81" s="8">
        <f t="shared" si="30"/>
        <v>8.6666666666666661</v>
      </c>
      <c r="AA81" s="19">
        <f>'[2]Հունվար 2020'!W83</f>
        <v>17</v>
      </c>
      <c r="AB81" s="19">
        <f>'[2]Դասարան կոմպլեկտավորում'!Y82</f>
        <v>6</v>
      </c>
      <c r="AC81" s="8">
        <f t="shared" si="31"/>
        <v>13.333333333333334</v>
      </c>
      <c r="AD81" s="19">
        <f>'[2]Հունվար 2020'!Y83</f>
        <v>8</v>
      </c>
      <c r="AE81" s="19">
        <f>'[2]Դասարան կոմպլեկտավորում'!AA82</f>
        <v>17</v>
      </c>
      <c r="AF81" s="8">
        <f t="shared" si="32"/>
        <v>11</v>
      </c>
      <c r="AG81" s="19">
        <f>'[2]Հունվար 2020'!AA83</f>
        <v>7</v>
      </c>
      <c r="AH81" s="19">
        <f>'[2]Դասարան կոմպլեկտավորում'!AC82</f>
        <v>8</v>
      </c>
      <c r="AI81" s="8">
        <f t="shared" si="33"/>
        <v>7.333333333333333</v>
      </c>
      <c r="AJ81" s="20">
        <f t="shared" si="42"/>
        <v>52</v>
      </c>
      <c r="AK81" s="20">
        <f t="shared" si="42"/>
        <v>55</v>
      </c>
      <c r="AL81" s="20">
        <f t="shared" si="34"/>
        <v>53</v>
      </c>
      <c r="AM81" s="19">
        <f>'[2]Հունվար 2020'!AE83</f>
        <v>9</v>
      </c>
      <c r="AN81" s="19">
        <f>'[2]Դասարան կոմպլեկտավորում'!AG82</f>
        <v>9</v>
      </c>
      <c r="AO81" s="8">
        <f t="shared" si="35"/>
        <v>9</v>
      </c>
      <c r="AP81" s="19">
        <f>'[2]Հունվար 2020'!AG83</f>
        <v>5</v>
      </c>
      <c r="AQ81" s="19">
        <f>'[2]Դասարան կոմպլեկտավորում'!AI82</f>
        <v>9</v>
      </c>
      <c r="AR81" s="8">
        <f t="shared" si="36"/>
        <v>6.333333333333333</v>
      </c>
      <c r="AS81" s="19">
        <f>'[2]Հունվար 2020'!AI83</f>
        <v>8</v>
      </c>
      <c r="AT81" s="19">
        <f>'[2]Դասարան կոմպլեկտավորում'!AK82</f>
        <v>4</v>
      </c>
      <c r="AU81" s="8">
        <f t="shared" si="37"/>
        <v>6.666666666666667</v>
      </c>
      <c r="AV81" s="20">
        <f t="shared" si="43"/>
        <v>22</v>
      </c>
      <c r="AW81" s="20">
        <f t="shared" si="43"/>
        <v>22</v>
      </c>
      <c r="AX81" s="20">
        <f t="shared" si="38"/>
        <v>22</v>
      </c>
      <c r="AY81" s="21">
        <f t="shared" si="44"/>
        <v>109</v>
      </c>
      <c r="AZ81" s="21">
        <f t="shared" si="44"/>
        <v>114</v>
      </c>
      <c r="BA81" s="21">
        <f t="shared" si="39"/>
        <v>110.66666666666667</v>
      </c>
      <c r="BC81" s="22"/>
      <c r="BD81" s="24"/>
      <c r="BE81" s="24"/>
    </row>
    <row r="82" spans="1:57" ht="21" customHeight="1" x14ac:dyDescent="0.25">
      <c r="A82">
        <v>78</v>
      </c>
      <c r="B82" s="18" t="str">
        <f>'[2]Դասարան կոմպլեկտավորում'!C83</f>
        <v>Ակունքի մ/դ</v>
      </c>
      <c r="C82" s="18">
        <f>'[2]Հունվար 2020'!G84</f>
        <v>0</v>
      </c>
      <c r="D82" s="18">
        <f>'[2]Դասարան կոմպլեկտավորում'!H83</f>
        <v>0</v>
      </c>
      <c r="E82" s="8">
        <f t="shared" si="23"/>
        <v>0</v>
      </c>
      <c r="F82" s="19">
        <f>'[2]Հունվար 2020'!I84</f>
        <v>10</v>
      </c>
      <c r="G82" s="19">
        <f>'[2]Դասարան կոմպլեկտավորում'!K83</f>
        <v>7</v>
      </c>
      <c r="H82" s="8">
        <f t="shared" si="24"/>
        <v>9</v>
      </c>
      <c r="I82" s="19">
        <f>'[2]Հունվար 2020'!K84</f>
        <v>12</v>
      </c>
      <c r="J82" s="19">
        <f>'[2]Դասարան կոմպլեկտավորում'!M83</f>
        <v>10</v>
      </c>
      <c r="K82" s="8">
        <f t="shared" si="25"/>
        <v>11.333333333333334</v>
      </c>
      <c r="L82" s="19">
        <f>'[2]Հունվար 2020'!M84</f>
        <v>14</v>
      </c>
      <c r="M82" s="19">
        <f>'[2]Դասարան կոմպլեկտավորում'!O83</f>
        <v>12</v>
      </c>
      <c r="N82" s="8">
        <f t="shared" si="26"/>
        <v>13.333333333333334</v>
      </c>
      <c r="O82" s="19">
        <f>'[2]Հունվար 2020'!O84</f>
        <v>11</v>
      </c>
      <c r="P82" s="19">
        <f>'[2]Դասարան կոմպլեկտավորում'!Q83</f>
        <v>14</v>
      </c>
      <c r="Q82" s="8">
        <f t="shared" si="27"/>
        <v>12</v>
      </c>
      <c r="R82" s="20">
        <f t="shared" si="40"/>
        <v>47</v>
      </c>
      <c r="S82" s="20">
        <f t="shared" si="41"/>
        <v>43</v>
      </c>
      <c r="T82" s="20">
        <f t="shared" si="28"/>
        <v>45.666666666666664</v>
      </c>
      <c r="U82" s="19">
        <f>'[2]Հունվար 2020'!S84</f>
        <v>7</v>
      </c>
      <c r="V82" s="19">
        <f>'[2]Դասարան կոմպլեկտավորում'!U83</f>
        <v>11</v>
      </c>
      <c r="W82" s="8">
        <f t="shared" si="29"/>
        <v>8.3333333333333339</v>
      </c>
      <c r="X82" s="19">
        <f>'[2]Հունվար 2020'!U84</f>
        <v>8</v>
      </c>
      <c r="Y82" s="19">
        <f>'[2]Դասարան կոմպլեկտավորում'!W83</f>
        <v>7</v>
      </c>
      <c r="Z82" s="8">
        <f t="shared" si="30"/>
        <v>7.666666666666667</v>
      </c>
      <c r="AA82" s="19">
        <f>'[2]Հունվար 2020'!W84</f>
        <v>9</v>
      </c>
      <c r="AB82" s="19">
        <f>'[2]Դասարան կոմպլեկտավորում'!Y83</f>
        <v>8</v>
      </c>
      <c r="AC82" s="8">
        <f t="shared" si="31"/>
        <v>8.6666666666666661</v>
      </c>
      <c r="AD82" s="19">
        <f>'[2]Հունվար 2020'!Y84</f>
        <v>6</v>
      </c>
      <c r="AE82" s="19">
        <f>'[2]Դասարան կոմպլեկտավորում'!AA83</f>
        <v>9</v>
      </c>
      <c r="AF82" s="8">
        <f t="shared" si="32"/>
        <v>7</v>
      </c>
      <c r="AG82" s="19">
        <f>'[2]Հունվար 2020'!AA84</f>
        <v>5</v>
      </c>
      <c r="AH82" s="19">
        <f>'[2]Դասարան կոմպլեկտավորում'!AC83</f>
        <v>6</v>
      </c>
      <c r="AI82" s="8">
        <f t="shared" si="33"/>
        <v>5.333333333333333</v>
      </c>
      <c r="AJ82" s="20">
        <f t="shared" si="42"/>
        <v>35</v>
      </c>
      <c r="AK82" s="20">
        <f t="shared" si="42"/>
        <v>41</v>
      </c>
      <c r="AL82" s="20">
        <f t="shared" si="34"/>
        <v>37</v>
      </c>
      <c r="AM82" s="19">
        <f>'[2]Հունվար 2020'!AE84</f>
        <v>6</v>
      </c>
      <c r="AN82" s="19">
        <f>'[2]Դասարան կոմպլեկտավորում'!AG83</f>
        <v>4</v>
      </c>
      <c r="AO82" s="8">
        <f t="shared" si="35"/>
        <v>5.333333333333333</v>
      </c>
      <c r="AP82" s="19">
        <f>'[2]Հունվար 2020'!AG84</f>
        <v>5</v>
      </c>
      <c r="AQ82" s="19">
        <f>'[2]Դասարան կոմպլեկտավորում'!AI83</f>
        <v>6</v>
      </c>
      <c r="AR82" s="8">
        <f t="shared" si="36"/>
        <v>5.333333333333333</v>
      </c>
      <c r="AS82" s="19">
        <f>'[2]Հունվար 2020'!AI84</f>
        <v>0</v>
      </c>
      <c r="AT82" s="19">
        <f>'[2]Դասարան կոմպլեկտավորում'!AK83</f>
        <v>5</v>
      </c>
      <c r="AU82" s="8">
        <f t="shared" si="37"/>
        <v>1.6666666666666667</v>
      </c>
      <c r="AV82" s="20">
        <f t="shared" si="43"/>
        <v>11</v>
      </c>
      <c r="AW82" s="20">
        <f t="shared" si="43"/>
        <v>15</v>
      </c>
      <c r="AX82" s="20">
        <f t="shared" si="38"/>
        <v>12.333333333333334</v>
      </c>
      <c r="AY82" s="21">
        <f t="shared" si="44"/>
        <v>93</v>
      </c>
      <c r="AZ82" s="21">
        <f t="shared" si="44"/>
        <v>99</v>
      </c>
      <c r="BA82" s="21">
        <f t="shared" si="39"/>
        <v>95</v>
      </c>
      <c r="BC82" s="22"/>
      <c r="BD82" s="24"/>
      <c r="BE82" s="24"/>
    </row>
    <row r="83" spans="1:57" ht="21" customHeight="1" x14ac:dyDescent="0.25">
      <c r="A83">
        <v>79</v>
      </c>
      <c r="B83" s="18" t="str">
        <f>'[2]Դասարան կոմպլեկտավորում'!C84</f>
        <v>Աշնակի մ/դ</v>
      </c>
      <c r="C83" s="18">
        <f>'[2]Հունվար 2020'!G85</f>
        <v>0</v>
      </c>
      <c r="D83" s="18">
        <f>'[2]Դասարան կոմպլեկտավորում'!H84</f>
        <v>0</v>
      </c>
      <c r="E83" s="8">
        <f t="shared" si="23"/>
        <v>0</v>
      </c>
      <c r="F83" s="19">
        <f>'[2]Հունվար 2020'!I85</f>
        <v>12</v>
      </c>
      <c r="G83" s="19">
        <f>'[2]Դասարան կոմպլեկտավորում'!K84</f>
        <v>19</v>
      </c>
      <c r="H83" s="8">
        <f t="shared" si="24"/>
        <v>14.333333333333334</v>
      </c>
      <c r="I83" s="19">
        <f>'[2]Հունվար 2020'!K85</f>
        <v>11</v>
      </c>
      <c r="J83" s="19">
        <f>'[2]Դասարան կոմպլեկտավորում'!M84</f>
        <v>11</v>
      </c>
      <c r="K83" s="8">
        <f t="shared" si="25"/>
        <v>11</v>
      </c>
      <c r="L83" s="19">
        <f>'[2]Հունվար 2020'!M85</f>
        <v>12</v>
      </c>
      <c r="M83" s="19">
        <f>'[2]Դասարան կոմպլեկտավորում'!O84</f>
        <v>11</v>
      </c>
      <c r="N83" s="8">
        <f t="shared" si="26"/>
        <v>11.666666666666666</v>
      </c>
      <c r="O83" s="19">
        <f>'[2]Հունվար 2020'!O85</f>
        <v>4</v>
      </c>
      <c r="P83" s="19">
        <f>'[2]Դասարան կոմպլեկտավորում'!Q84</f>
        <v>12</v>
      </c>
      <c r="Q83" s="8">
        <f t="shared" si="27"/>
        <v>6.666666666666667</v>
      </c>
      <c r="R83" s="20">
        <f t="shared" si="40"/>
        <v>39</v>
      </c>
      <c r="S83" s="20">
        <f t="shared" si="41"/>
        <v>53</v>
      </c>
      <c r="T83" s="20">
        <f t="shared" si="28"/>
        <v>43.666666666666664</v>
      </c>
      <c r="U83" s="19">
        <f>'[2]Հունվար 2020'!S85</f>
        <v>10</v>
      </c>
      <c r="V83" s="19">
        <f>'[2]Դասարան կոմպլեկտավորում'!U84</f>
        <v>4</v>
      </c>
      <c r="W83" s="8">
        <f t="shared" si="29"/>
        <v>8</v>
      </c>
      <c r="X83" s="19">
        <f>'[2]Հունվար 2020'!U85</f>
        <v>5</v>
      </c>
      <c r="Y83" s="19">
        <f>'[2]Դասարան կոմպլեկտավորում'!W84</f>
        <v>11</v>
      </c>
      <c r="Z83" s="8">
        <f t="shared" si="30"/>
        <v>7</v>
      </c>
      <c r="AA83" s="19">
        <f>'[2]Հունվար 2020'!W85</f>
        <v>9</v>
      </c>
      <c r="AB83" s="19">
        <f>'[2]Դասարան կոմպլեկտավորում'!Y84</f>
        <v>5</v>
      </c>
      <c r="AC83" s="8">
        <f t="shared" si="31"/>
        <v>7.666666666666667</v>
      </c>
      <c r="AD83" s="19">
        <f>'[2]Հունվար 2020'!Y85</f>
        <v>11</v>
      </c>
      <c r="AE83" s="19">
        <f>'[2]Դասարան կոմպլեկտավորում'!AA84</f>
        <v>10</v>
      </c>
      <c r="AF83" s="8">
        <f t="shared" si="32"/>
        <v>10.666666666666666</v>
      </c>
      <c r="AG83" s="19">
        <f>'[2]Հունվար 2020'!AA85</f>
        <v>10</v>
      </c>
      <c r="AH83" s="19">
        <f>'[2]Դասարան կոմպլեկտավորում'!AC84</f>
        <v>14</v>
      </c>
      <c r="AI83" s="8">
        <f t="shared" si="33"/>
        <v>11.333333333333334</v>
      </c>
      <c r="AJ83" s="20">
        <f t="shared" si="42"/>
        <v>45</v>
      </c>
      <c r="AK83" s="20">
        <f t="shared" si="42"/>
        <v>44</v>
      </c>
      <c r="AL83" s="20">
        <f t="shared" si="34"/>
        <v>44.666666666666664</v>
      </c>
      <c r="AM83" s="19">
        <f>'[2]Հունվար 2020'!AE85</f>
        <v>7</v>
      </c>
      <c r="AN83" s="19">
        <f>'[2]Դասարան կոմպլեկտավորում'!AG84</f>
        <v>12</v>
      </c>
      <c r="AO83" s="8">
        <f t="shared" si="35"/>
        <v>8.6666666666666661</v>
      </c>
      <c r="AP83" s="19">
        <f>'[2]Հունվար 2020'!AG85</f>
        <v>10</v>
      </c>
      <c r="AQ83" s="19">
        <f>'[2]Դասարան կոմպլեկտավորում'!AI84</f>
        <v>7</v>
      </c>
      <c r="AR83" s="8">
        <f t="shared" si="36"/>
        <v>9</v>
      </c>
      <c r="AS83" s="19">
        <f>'[2]Հունվար 2020'!AI85</f>
        <v>8</v>
      </c>
      <c r="AT83" s="19">
        <f>'[2]Դասարան կոմպլեկտավորում'!AK84</f>
        <v>11</v>
      </c>
      <c r="AU83" s="8">
        <f t="shared" si="37"/>
        <v>9</v>
      </c>
      <c r="AV83" s="20">
        <f t="shared" si="43"/>
        <v>25</v>
      </c>
      <c r="AW83" s="20">
        <f t="shared" si="43"/>
        <v>30</v>
      </c>
      <c r="AX83" s="20">
        <f t="shared" si="38"/>
        <v>26.666666666666668</v>
      </c>
      <c r="AY83" s="21">
        <f t="shared" si="44"/>
        <v>109</v>
      </c>
      <c r="AZ83" s="21">
        <f t="shared" si="44"/>
        <v>127</v>
      </c>
      <c r="BA83" s="21">
        <f t="shared" si="39"/>
        <v>115</v>
      </c>
      <c r="BC83" s="22"/>
      <c r="BD83" s="24"/>
      <c r="BE83" s="24"/>
    </row>
    <row r="84" spans="1:57" ht="21" customHeight="1" x14ac:dyDescent="0.25">
      <c r="A84">
        <v>80</v>
      </c>
      <c r="B84" s="18" t="str">
        <f>'[2]Դասարան կոմպլեկտավորում'!C85</f>
        <v>Արագածավանի թ 1 մ/դ</v>
      </c>
      <c r="C84" s="18">
        <f>'[2]Հունվար 2020'!G86</f>
        <v>0</v>
      </c>
      <c r="D84" s="18">
        <f>'[2]Դասարան կոմպլեկտավորում'!H85</f>
        <v>0</v>
      </c>
      <c r="E84" s="8">
        <f t="shared" si="23"/>
        <v>0</v>
      </c>
      <c r="F84" s="19">
        <f>'[2]Հունվար 2020'!I86</f>
        <v>40</v>
      </c>
      <c r="G84" s="19">
        <f>'[2]Դասարան կոմպլեկտավորում'!K85</f>
        <v>40</v>
      </c>
      <c r="H84" s="8">
        <f t="shared" si="24"/>
        <v>40</v>
      </c>
      <c r="I84" s="19">
        <f>'[2]Հունվար 2020'!K86</f>
        <v>49</v>
      </c>
      <c r="J84" s="19">
        <f>'[2]Դասարան կոմպլեկտավորում'!M85</f>
        <v>39</v>
      </c>
      <c r="K84" s="8">
        <f t="shared" si="25"/>
        <v>45.666666666666664</v>
      </c>
      <c r="L84" s="19">
        <f>'[2]Հունվար 2020'!M86</f>
        <v>39</v>
      </c>
      <c r="M84" s="19">
        <f>'[2]Դասարան կոմպլեկտավորում'!O85</f>
        <v>50</v>
      </c>
      <c r="N84" s="8">
        <f t="shared" si="26"/>
        <v>42.666666666666664</v>
      </c>
      <c r="O84" s="19">
        <f>'[2]Հունվար 2020'!O86</f>
        <v>36</v>
      </c>
      <c r="P84" s="19">
        <f>'[2]Դասարան կոմպլեկտավորում'!Q85</f>
        <v>40</v>
      </c>
      <c r="Q84" s="8">
        <f t="shared" si="27"/>
        <v>37.333333333333336</v>
      </c>
      <c r="R84" s="20">
        <f t="shared" si="40"/>
        <v>164</v>
      </c>
      <c r="S84" s="20">
        <f t="shared" si="41"/>
        <v>169</v>
      </c>
      <c r="T84" s="20">
        <f t="shared" si="28"/>
        <v>165.66666666666666</v>
      </c>
      <c r="U84" s="19">
        <f>'[2]Հունվար 2020'!S86</f>
        <v>32</v>
      </c>
      <c r="V84" s="19">
        <f>'[2]Դասարան կոմպլեկտավորում'!U85</f>
        <v>35</v>
      </c>
      <c r="W84" s="8">
        <f t="shared" si="29"/>
        <v>33</v>
      </c>
      <c r="X84" s="19">
        <f>'[2]Հունվար 2020'!U86</f>
        <v>30</v>
      </c>
      <c r="Y84" s="19">
        <f>'[2]Դասարան կոմպլեկտավորում'!W85</f>
        <v>32</v>
      </c>
      <c r="Z84" s="8">
        <f t="shared" si="30"/>
        <v>30.666666666666668</v>
      </c>
      <c r="AA84" s="19">
        <f>'[2]Հունվար 2020'!W86</f>
        <v>41</v>
      </c>
      <c r="AB84" s="19">
        <f>'[2]Դասարան կոմպլեկտավորում'!Y85</f>
        <v>31</v>
      </c>
      <c r="AC84" s="8">
        <f t="shared" si="31"/>
        <v>37.666666666666664</v>
      </c>
      <c r="AD84" s="19">
        <f>'[2]Հունվար 2020'!Y86</f>
        <v>38</v>
      </c>
      <c r="AE84" s="19">
        <f>'[2]Դասարան կոմպլեկտավորում'!AA85</f>
        <v>41</v>
      </c>
      <c r="AF84" s="8">
        <f t="shared" si="32"/>
        <v>39</v>
      </c>
      <c r="AG84" s="19">
        <f>'[2]Հունվար 2020'!AA86</f>
        <v>38</v>
      </c>
      <c r="AH84" s="19">
        <f>'[2]Դասարան կոմպլեկտավորում'!AC85</f>
        <v>39</v>
      </c>
      <c r="AI84" s="8">
        <f t="shared" si="33"/>
        <v>38.333333333333336</v>
      </c>
      <c r="AJ84" s="20">
        <f t="shared" si="42"/>
        <v>179</v>
      </c>
      <c r="AK84" s="20">
        <f t="shared" si="42"/>
        <v>178</v>
      </c>
      <c r="AL84" s="20">
        <f t="shared" si="34"/>
        <v>178.66666666666666</v>
      </c>
      <c r="AM84" s="19">
        <f>'[2]Հունվար 2020'!AE86</f>
        <v>38</v>
      </c>
      <c r="AN84" s="19">
        <f>'[2]Դասարան կոմպլեկտավորում'!AG85</f>
        <v>34</v>
      </c>
      <c r="AO84" s="8">
        <f t="shared" si="35"/>
        <v>36.666666666666664</v>
      </c>
      <c r="AP84" s="19">
        <f>'[2]Հունվար 2020'!AG86</f>
        <v>35</v>
      </c>
      <c r="AQ84" s="19">
        <f>'[2]Դասարան կոմպլեկտավորում'!AI85</f>
        <v>33</v>
      </c>
      <c r="AR84" s="8">
        <f t="shared" si="36"/>
        <v>34.333333333333336</v>
      </c>
      <c r="AS84" s="19">
        <f>'[2]Հունվար 2020'!AI86</f>
        <v>29</v>
      </c>
      <c r="AT84" s="19">
        <f>'[2]Դասարան կոմպլեկտավորում'!AK85</f>
        <v>34</v>
      </c>
      <c r="AU84" s="8">
        <f t="shared" si="37"/>
        <v>30.666666666666668</v>
      </c>
      <c r="AV84" s="20">
        <f t="shared" si="43"/>
        <v>102</v>
      </c>
      <c r="AW84" s="20">
        <f t="shared" si="43"/>
        <v>101</v>
      </c>
      <c r="AX84" s="20">
        <f t="shared" si="38"/>
        <v>101.66666666666667</v>
      </c>
      <c r="AY84" s="21">
        <f t="shared" si="44"/>
        <v>445</v>
      </c>
      <c r="AZ84" s="21">
        <f t="shared" si="44"/>
        <v>448</v>
      </c>
      <c r="BA84" s="21">
        <f t="shared" si="39"/>
        <v>446</v>
      </c>
      <c r="BC84" s="22"/>
      <c r="BD84" s="24"/>
      <c r="BE84" s="24"/>
    </row>
    <row r="85" spans="1:57" ht="21" customHeight="1" x14ac:dyDescent="0.25">
      <c r="A85">
        <v>81</v>
      </c>
      <c r="B85" s="18" t="str">
        <f>'[2]Դասարան կոմպլեկտավորում'!C86</f>
        <v xml:space="preserve">Արագածավանի թ 2 մ/դ </v>
      </c>
      <c r="C85" s="18">
        <f>'[2]Հունվար 2020'!G87</f>
        <v>0</v>
      </c>
      <c r="D85" s="18">
        <f>'[2]Դասարան կոմպլեկտավորում'!H86</f>
        <v>0</v>
      </c>
      <c r="E85" s="8">
        <f t="shared" si="23"/>
        <v>0</v>
      </c>
      <c r="F85" s="19">
        <f>'[2]Հունվար 2020'!I87</f>
        <v>20</v>
      </c>
      <c r="G85" s="19">
        <f>'[2]Դասարան կոմպլեկտավորում'!K86</f>
        <v>43</v>
      </c>
      <c r="H85" s="8">
        <f t="shared" si="24"/>
        <v>27.666666666666668</v>
      </c>
      <c r="I85" s="19">
        <f>'[2]Հունվար 2020'!K87</f>
        <v>29</v>
      </c>
      <c r="J85" s="19">
        <f>'[2]Դասարան կոմպլեկտավորում'!M86</f>
        <v>20</v>
      </c>
      <c r="K85" s="8">
        <f t="shared" si="25"/>
        <v>26</v>
      </c>
      <c r="L85" s="19">
        <f>'[2]Հունվար 2020'!M87</f>
        <v>40</v>
      </c>
      <c r="M85" s="19">
        <f>'[2]Դասարան կոմպլեկտավորում'!O86</f>
        <v>29</v>
      </c>
      <c r="N85" s="8">
        <f t="shared" si="26"/>
        <v>36.333333333333336</v>
      </c>
      <c r="O85" s="19">
        <f>'[2]Հունվար 2020'!O87</f>
        <v>39</v>
      </c>
      <c r="P85" s="19">
        <f>'[2]Դասարան կոմպլեկտավորում'!Q86</f>
        <v>39</v>
      </c>
      <c r="Q85" s="8">
        <f t="shared" si="27"/>
        <v>39</v>
      </c>
      <c r="R85" s="20">
        <f t="shared" si="40"/>
        <v>128</v>
      </c>
      <c r="S85" s="20">
        <f t="shared" si="41"/>
        <v>131</v>
      </c>
      <c r="T85" s="20">
        <f t="shared" si="28"/>
        <v>129</v>
      </c>
      <c r="U85" s="19">
        <f>'[2]Հունվար 2020'!S87</f>
        <v>29</v>
      </c>
      <c r="V85" s="19">
        <f>'[2]Դասարան կոմպլեկտավորում'!U86</f>
        <v>39</v>
      </c>
      <c r="W85" s="8">
        <f t="shared" si="29"/>
        <v>32.333333333333336</v>
      </c>
      <c r="X85" s="19">
        <f>'[2]Հունվար 2020'!U87</f>
        <v>34</v>
      </c>
      <c r="Y85" s="19">
        <f>'[2]Դասարան կոմպլեկտավորում'!W86</f>
        <v>30</v>
      </c>
      <c r="Z85" s="8">
        <f t="shared" si="30"/>
        <v>32.666666666666664</v>
      </c>
      <c r="AA85" s="19">
        <f>'[2]Հունվար 2020'!W87</f>
        <v>41</v>
      </c>
      <c r="AB85" s="19">
        <f>'[2]Դասարան կոմպլեկտավորում'!Y86</f>
        <v>34</v>
      </c>
      <c r="AC85" s="8">
        <f t="shared" si="31"/>
        <v>38.666666666666664</v>
      </c>
      <c r="AD85" s="19">
        <f>'[2]Հունվար 2020'!Y87</f>
        <v>33</v>
      </c>
      <c r="AE85" s="19">
        <f>'[2]Դասարան կոմպլեկտավորում'!AA86</f>
        <v>43</v>
      </c>
      <c r="AF85" s="8">
        <f t="shared" si="32"/>
        <v>36.333333333333336</v>
      </c>
      <c r="AG85" s="19">
        <f>'[2]Հունվար 2020'!AA87</f>
        <v>26</v>
      </c>
      <c r="AH85" s="19">
        <f>'[2]Դասարան կոմպլեկտավորում'!AC86</f>
        <v>32</v>
      </c>
      <c r="AI85" s="8">
        <f t="shared" si="33"/>
        <v>28</v>
      </c>
      <c r="AJ85" s="20">
        <f t="shared" si="42"/>
        <v>163</v>
      </c>
      <c r="AK85" s="20">
        <f t="shared" si="42"/>
        <v>178</v>
      </c>
      <c r="AL85" s="20">
        <f t="shared" si="34"/>
        <v>168</v>
      </c>
      <c r="AM85" s="19">
        <f>'[2]Հունվար 2020'!AE87</f>
        <v>32</v>
      </c>
      <c r="AN85" s="19">
        <f>'[2]Դասարան կոմպլեկտավորում'!AG86</f>
        <v>24</v>
      </c>
      <c r="AO85" s="8">
        <f t="shared" si="35"/>
        <v>29.333333333333332</v>
      </c>
      <c r="AP85" s="19">
        <f>'[2]Հունվար 2020'!AG87</f>
        <v>21</v>
      </c>
      <c r="AQ85" s="19">
        <f>'[2]Դասարան կոմպլեկտավորում'!AI86</f>
        <v>32</v>
      </c>
      <c r="AR85" s="8">
        <f t="shared" si="36"/>
        <v>24.666666666666668</v>
      </c>
      <c r="AS85" s="19">
        <f>'[2]Հունվար 2020'!AI87</f>
        <v>16</v>
      </c>
      <c r="AT85" s="19">
        <f>'[2]Դասարան կոմպլեկտավորում'!AK86</f>
        <v>21</v>
      </c>
      <c r="AU85" s="8">
        <f t="shared" si="37"/>
        <v>17.666666666666668</v>
      </c>
      <c r="AV85" s="20">
        <f t="shared" si="43"/>
        <v>69</v>
      </c>
      <c r="AW85" s="20">
        <f t="shared" si="43"/>
        <v>77</v>
      </c>
      <c r="AX85" s="20">
        <f t="shared" si="38"/>
        <v>71.666666666666671</v>
      </c>
      <c r="AY85" s="21">
        <f t="shared" si="44"/>
        <v>360</v>
      </c>
      <c r="AZ85" s="21">
        <f t="shared" si="44"/>
        <v>386</v>
      </c>
      <c r="BA85" s="21">
        <f t="shared" si="39"/>
        <v>368.66666666666669</v>
      </c>
      <c r="BC85" s="25"/>
      <c r="BD85" s="24"/>
      <c r="BE85" s="27"/>
    </row>
    <row r="86" spans="1:57" ht="21" customHeight="1" x14ac:dyDescent="0.25">
      <c r="A86">
        <v>82</v>
      </c>
      <c r="B86" s="18" t="str">
        <f>'[2]Դասարան կոմպլեկտավորում'!C87</f>
        <v xml:space="preserve">Արևուտի հ/դ </v>
      </c>
      <c r="C86" s="18">
        <f>'[2]Հունվար 2020'!G88</f>
        <v>0</v>
      </c>
      <c r="D86" s="18">
        <f>'[2]Դասարան կոմպլեկտավորում'!H87</f>
        <v>0</v>
      </c>
      <c r="E86" s="8">
        <f t="shared" si="23"/>
        <v>0</v>
      </c>
      <c r="F86" s="19">
        <f>'[2]Հունվար 2020'!I88</f>
        <v>4</v>
      </c>
      <c r="G86" s="19">
        <f>'[2]Դասարան կոմպլեկտավորում'!K87</f>
        <v>6</v>
      </c>
      <c r="H86" s="8">
        <f t="shared" si="24"/>
        <v>4.666666666666667</v>
      </c>
      <c r="I86" s="19">
        <f>'[2]Հունվար 2020'!K88</f>
        <v>1</v>
      </c>
      <c r="J86" s="19">
        <f>'[2]Դասարան կոմպլեկտավորում'!M87</f>
        <v>2</v>
      </c>
      <c r="K86" s="8">
        <f t="shared" si="25"/>
        <v>1.3333333333333333</v>
      </c>
      <c r="L86" s="19">
        <f>'[2]Հունվար 2020'!M88</f>
        <v>0</v>
      </c>
      <c r="M86" s="19">
        <f>'[2]Դասարան կոմպլեկտավորում'!O87</f>
        <v>1</v>
      </c>
      <c r="N86" s="8">
        <f t="shared" si="26"/>
        <v>0.33333333333333331</v>
      </c>
      <c r="O86" s="19">
        <f>'[2]Հունվար 2020'!O88</f>
        <v>0</v>
      </c>
      <c r="P86" s="19">
        <f>'[2]Դասարան կոմպլեկտավորում'!Q87</f>
        <v>0</v>
      </c>
      <c r="Q86" s="8">
        <f t="shared" si="27"/>
        <v>0</v>
      </c>
      <c r="R86" s="20">
        <f t="shared" si="40"/>
        <v>5</v>
      </c>
      <c r="S86" s="20">
        <f t="shared" si="41"/>
        <v>9</v>
      </c>
      <c r="T86" s="20">
        <f t="shared" si="28"/>
        <v>6.333333333333333</v>
      </c>
      <c r="U86" s="19">
        <f>'[2]Հունվար 2020'!S88</f>
        <v>2</v>
      </c>
      <c r="V86" s="19">
        <f>'[2]Դասարան կոմպլեկտավորում'!U87</f>
        <v>0</v>
      </c>
      <c r="W86" s="8">
        <f t="shared" si="29"/>
        <v>1.3333333333333333</v>
      </c>
      <c r="X86" s="19">
        <f>'[2]Հունվար 2020'!U88</f>
        <v>0</v>
      </c>
      <c r="Y86" s="19">
        <f>'[2]Դասարան կոմպլեկտավորում'!W87</f>
        <v>2</v>
      </c>
      <c r="Z86" s="8">
        <f t="shared" si="30"/>
        <v>0.66666666666666663</v>
      </c>
      <c r="AA86" s="19">
        <f>'[2]Հունվար 2020'!W88</f>
        <v>3</v>
      </c>
      <c r="AB86" s="19">
        <f>'[2]Դասարան կոմպլեկտավորում'!Y87</f>
        <v>0</v>
      </c>
      <c r="AC86" s="8">
        <f t="shared" si="31"/>
        <v>2</v>
      </c>
      <c r="AD86" s="19">
        <f>'[2]Հունվար 2020'!Y88</f>
        <v>2</v>
      </c>
      <c r="AE86" s="19">
        <f>'[2]Դասարան կոմպլեկտավորում'!AA87</f>
        <v>3</v>
      </c>
      <c r="AF86" s="8">
        <f t="shared" si="32"/>
        <v>2.3333333333333335</v>
      </c>
      <c r="AG86" s="19">
        <f>'[2]Հունվար 2020'!AA88</f>
        <v>2</v>
      </c>
      <c r="AH86" s="19">
        <f>'[2]Դասարան կոմպլեկտավորում'!AC87</f>
        <v>2</v>
      </c>
      <c r="AI86" s="8">
        <f t="shared" si="33"/>
        <v>2</v>
      </c>
      <c r="AJ86" s="20">
        <f t="shared" si="42"/>
        <v>9</v>
      </c>
      <c r="AK86" s="20">
        <f t="shared" si="42"/>
        <v>7</v>
      </c>
      <c r="AL86" s="20">
        <f t="shared" si="34"/>
        <v>8.3333333333333339</v>
      </c>
      <c r="AM86" s="19">
        <f>'[2]Հունվար 2020'!AE88</f>
        <v>0</v>
      </c>
      <c r="AN86" s="19">
        <f>'[2]Դասարան կոմպլեկտավորում'!AG87</f>
        <v>0</v>
      </c>
      <c r="AO86" s="8">
        <f t="shared" si="35"/>
        <v>0</v>
      </c>
      <c r="AP86" s="19">
        <f>'[2]Հունվար 2020'!AG88</f>
        <v>0</v>
      </c>
      <c r="AQ86" s="19">
        <f>'[2]Դասարան կոմպլեկտավորում'!AI87</f>
        <v>0</v>
      </c>
      <c r="AR86" s="8">
        <f t="shared" si="36"/>
        <v>0</v>
      </c>
      <c r="AS86" s="19">
        <f>'[2]Հունվար 2020'!AI88</f>
        <v>0</v>
      </c>
      <c r="AT86" s="19">
        <f>'[2]Դասարան կոմպլեկտավորում'!AK87</f>
        <v>0</v>
      </c>
      <c r="AU86" s="8">
        <f t="shared" si="37"/>
        <v>0</v>
      </c>
      <c r="AV86" s="20">
        <f t="shared" si="43"/>
        <v>0</v>
      </c>
      <c r="AW86" s="20">
        <f t="shared" si="43"/>
        <v>0</v>
      </c>
      <c r="AX86" s="20">
        <f t="shared" si="38"/>
        <v>0</v>
      </c>
      <c r="AY86" s="21">
        <f t="shared" si="44"/>
        <v>14</v>
      </c>
      <c r="AZ86" s="21">
        <f t="shared" si="44"/>
        <v>16</v>
      </c>
      <c r="BA86" s="21">
        <f t="shared" si="39"/>
        <v>14.666666666666666</v>
      </c>
      <c r="BC86" s="22"/>
      <c r="BD86" s="24"/>
      <c r="BE86" s="24"/>
    </row>
    <row r="87" spans="1:57" ht="21" customHeight="1" x14ac:dyDescent="0.25">
      <c r="A87">
        <v>83</v>
      </c>
      <c r="B87" s="18" t="str">
        <f>'[2]Դասարան կոմպլեկտավորում'!C88</f>
        <v xml:space="preserve">Արտենիի թիվ 1 մ/դ </v>
      </c>
      <c r="C87" s="18">
        <f>'[2]Հունվար 2020'!G89</f>
        <v>0</v>
      </c>
      <c r="D87" s="18">
        <f>'[2]Դասարան կոմպլեկտավորում'!H88</f>
        <v>0</v>
      </c>
      <c r="E87" s="8">
        <f t="shared" si="23"/>
        <v>0</v>
      </c>
      <c r="F87" s="19">
        <f>'[2]Հունվար 2020'!I89</f>
        <v>23</v>
      </c>
      <c r="G87" s="19">
        <f>'[2]Դասարան կոմպլեկտավորում'!K88</f>
        <v>29</v>
      </c>
      <c r="H87" s="8">
        <f t="shared" si="24"/>
        <v>25</v>
      </c>
      <c r="I87" s="19">
        <f>'[2]Հունվար 2020'!K89</f>
        <v>30</v>
      </c>
      <c r="J87" s="19">
        <f>'[2]Դասարան կոմպլեկտավորում'!M88</f>
        <v>23</v>
      </c>
      <c r="K87" s="8">
        <f t="shared" si="25"/>
        <v>27.666666666666668</v>
      </c>
      <c r="L87" s="19">
        <f>'[2]Հունվար 2020'!M89</f>
        <v>24</v>
      </c>
      <c r="M87" s="19">
        <f>'[2]Դասարան կոմպլեկտավորում'!O88</f>
        <v>30</v>
      </c>
      <c r="N87" s="8">
        <f t="shared" si="26"/>
        <v>26</v>
      </c>
      <c r="O87" s="19">
        <f>'[2]Հունվար 2020'!O89</f>
        <v>31</v>
      </c>
      <c r="P87" s="19">
        <f>'[2]Դասարան կոմպլեկտավորում'!Q88</f>
        <v>25</v>
      </c>
      <c r="Q87" s="8">
        <f t="shared" si="27"/>
        <v>29</v>
      </c>
      <c r="R87" s="20">
        <f t="shared" si="40"/>
        <v>108</v>
      </c>
      <c r="S87" s="20">
        <f t="shared" si="41"/>
        <v>107</v>
      </c>
      <c r="T87" s="20">
        <f t="shared" si="28"/>
        <v>107.66666666666667</v>
      </c>
      <c r="U87" s="19">
        <f>'[2]Հունվար 2020'!S89</f>
        <v>25</v>
      </c>
      <c r="V87" s="19">
        <f>'[2]Դասարան կոմպլեկտավորում'!U88</f>
        <v>31</v>
      </c>
      <c r="W87" s="8">
        <f t="shared" si="29"/>
        <v>27</v>
      </c>
      <c r="X87" s="19">
        <f>'[2]Հունվար 2020'!U89</f>
        <v>23</v>
      </c>
      <c r="Y87" s="19">
        <f>'[2]Դասարան կոմպլեկտավորում'!W88</f>
        <v>25</v>
      </c>
      <c r="Z87" s="8">
        <f t="shared" si="30"/>
        <v>23.666666666666668</v>
      </c>
      <c r="AA87" s="19">
        <f>'[2]Հունվար 2020'!W89</f>
        <v>22</v>
      </c>
      <c r="AB87" s="19">
        <f>'[2]Դասարան կոմպլեկտավորում'!Y88</f>
        <v>23</v>
      </c>
      <c r="AC87" s="8">
        <f t="shared" si="31"/>
        <v>22.333333333333332</v>
      </c>
      <c r="AD87" s="19">
        <f>'[2]Հունվար 2020'!Y89</f>
        <v>19</v>
      </c>
      <c r="AE87" s="19">
        <f>'[2]Դասարան կոմպլեկտավորում'!AA88</f>
        <v>21</v>
      </c>
      <c r="AF87" s="8">
        <f t="shared" si="32"/>
        <v>19.666666666666668</v>
      </c>
      <c r="AG87" s="19">
        <f>'[2]Հունվար 2020'!AA89</f>
        <v>21</v>
      </c>
      <c r="AH87" s="19">
        <f>'[2]Դասարան կոմպլեկտավորում'!AC88</f>
        <v>19</v>
      </c>
      <c r="AI87" s="8">
        <f t="shared" si="33"/>
        <v>20.333333333333332</v>
      </c>
      <c r="AJ87" s="20">
        <f t="shared" si="42"/>
        <v>110</v>
      </c>
      <c r="AK87" s="20">
        <f t="shared" si="42"/>
        <v>119</v>
      </c>
      <c r="AL87" s="20">
        <f t="shared" si="34"/>
        <v>113</v>
      </c>
      <c r="AM87" s="19">
        <f>'[2]Հունվար 2020'!AE89</f>
        <v>21</v>
      </c>
      <c r="AN87" s="19">
        <f>'[2]Դասարան կոմպլեկտավորում'!AG88</f>
        <v>23</v>
      </c>
      <c r="AO87" s="8">
        <f t="shared" si="35"/>
        <v>21.666666666666668</v>
      </c>
      <c r="AP87" s="19">
        <f>'[2]Հունվար 2020'!AG89</f>
        <v>32</v>
      </c>
      <c r="AQ87" s="19">
        <f>'[2]Դասարան կոմպլեկտավորում'!AI88</f>
        <v>20</v>
      </c>
      <c r="AR87" s="8">
        <f t="shared" si="36"/>
        <v>28</v>
      </c>
      <c r="AS87" s="19">
        <f>'[2]Հունվար 2020'!AI89</f>
        <v>25</v>
      </c>
      <c r="AT87" s="19">
        <f>'[2]Դասարան կոմպլեկտավորում'!AK88</f>
        <v>32</v>
      </c>
      <c r="AU87" s="8">
        <f t="shared" si="37"/>
        <v>27.333333333333332</v>
      </c>
      <c r="AV87" s="20">
        <f t="shared" si="43"/>
        <v>78</v>
      </c>
      <c r="AW87" s="20">
        <f t="shared" si="43"/>
        <v>75</v>
      </c>
      <c r="AX87" s="20">
        <f t="shared" si="38"/>
        <v>77</v>
      </c>
      <c r="AY87" s="21">
        <f t="shared" si="44"/>
        <v>296</v>
      </c>
      <c r="AZ87" s="21">
        <f t="shared" si="44"/>
        <v>301</v>
      </c>
      <c r="BA87" s="21">
        <f t="shared" si="39"/>
        <v>297.66666666666669</v>
      </c>
      <c r="BC87" s="22">
        <v>1</v>
      </c>
      <c r="BD87" s="24"/>
      <c r="BE87" s="24"/>
    </row>
    <row r="88" spans="1:57" ht="21" customHeight="1" x14ac:dyDescent="0.25">
      <c r="A88">
        <v>84</v>
      </c>
      <c r="B88" s="18" t="str">
        <f>'[2]Դասարան կոմպլեկտավորում'!C89</f>
        <v>Արտենիի հ/դ</v>
      </c>
      <c r="C88" s="18">
        <f>'[2]Հունվար 2020'!G90</f>
        <v>0</v>
      </c>
      <c r="D88" s="18">
        <f>'[2]Դասարան կոմպլեկտավորում'!H89</f>
        <v>0</v>
      </c>
      <c r="E88" s="8">
        <f t="shared" si="23"/>
        <v>0</v>
      </c>
      <c r="F88" s="19">
        <f>'[2]Հունվար 2020'!I90</f>
        <v>7</v>
      </c>
      <c r="G88" s="19">
        <f>'[2]Դասարան կոմպլեկտավորում'!K89</f>
        <v>16</v>
      </c>
      <c r="H88" s="8">
        <f t="shared" si="24"/>
        <v>10</v>
      </c>
      <c r="I88" s="19">
        <f>'[2]Հունվար 2020'!K90</f>
        <v>14</v>
      </c>
      <c r="J88" s="19">
        <f>'[2]Դասարան կոմպլեկտավորում'!M89</f>
        <v>7</v>
      </c>
      <c r="K88" s="8">
        <f t="shared" si="25"/>
        <v>11.666666666666666</v>
      </c>
      <c r="L88" s="19">
        <f>'[2]Հունվար 2020'!M90</f>
        <v>12</v>
      </c>
      <c r="M88" s="19">
        <f>'[2]Դասարան կոմպլեկտավորում'!O89</f>
        <v>14</v>
      </c>
      <c r="N88" s="8">
        <f t="shared" si="26"/>
        <v>12.666666666666666</v>
      </c>
      <c r="O88" s="19">
        <f>'[2]Հունվար 2020'!O90</f>
        <v>9</v>
      </c>
      <c r="P88" s="19">
        <f>'[2]Դասարան կոմպլեկտավորում'!Q89</f>
        <v>12</v>
      </c>
      <c r="Q88" s="8">
        <f t="shared" si="27"/>
        <v>10</v>
      </c>
      <c r="R88" s="20">
        <f t="shared" si="40"/>
        <v>42</v>
      </c>
      <c r="S88" s="20">
        <f t="shared" si="41"/>
        <v>49</v>
      </c>
      <c r="T88" s="20">
        <f t="shared" si="28"/>
        <v>44.333333333333336</v>
      </c>
      <c r="U88" s="19">
        <f>'[2]Հունվար 2020'!S90</f>
        <v>7</v>
      </c>
      <c r="V88" s="19">
        <f>'[2]Դասարան կոմպլեկտավորում'!U89</f>
        <v>9</v>
      </c>
      <c r="W88" s="8">
        <f t="shared" si="29"/>
        <v>7.666666666666667</v>
      </c>
      <c r="X88" s="19">
        <f>'[2]Հունվար 2020'!U90</f>
        <v>6</v>
      </c>
      <c r="Y88" s="19">
        <f>'[2]Դասարան կոմպլեկտավորում'!W89</f>
        <v>7</v>
      </c>
      <c r="Z88" s="8">
        <f t="shared" si="30"/>
        <v>6.333333333333333</v>
      </c>
      <c r="AA88" s="19">
        <f>'[2]Հունվար 2020'!W90</f>
        <v>11</v>
      </c>
      <c r="AB88" s="19">
        <f>'[2]Դասարան կոմպլեկտավորում'!Y89</f>
        <v>6</v>
      </c>
      <c r="AC88" s="8">
        <f t="shared" si="31"/>
        <v>9.3333333333333339</v>
      </c>
      <c r="AD88" s="19">
        <f>'[2]Հունվար 2020'!Y90</f>
        <v>11</v>
      </c>
      <c r="AE88" s="19">
        <f>'[2]Դասարան կոմպլեկտավորում'!AA89</f>
        <v>11</v>
      </c>
      <c r="AF88" s="8">
        <f t="shared" si="32"/>
        <v>11</v>
      </c>
      <c r="AG88" s="19">
        <f>'[2]Հունվար 2020'!AA90</f>
        <v>8</v>
      </c>
      <c r="AH88" s="19">
        <f>'[2]Դասարան կոմպլեկտավորում'!AC89</f>
        <v>11</v>
      </c>
      <c r="AI88" s="8">
        <f t="shared" si="33"/>
        <v>9</v>
      </c>
      <c r="AJ88" s="20">
        <f t="shared" si="42"/>
        <v>43</v>
      </c>
      <c r="AK88" s="20">
        <f t="shared" si="42"/>
        <v>44</v>
      </c>
      <c r="AL88" s="20">
        <f t="shared" si="34"/>
        <v>43.333333333333336</v>
      </c>
      <c r="AM88" s="19">
        <f>'[2]Հունվար 2020'!AE90</f>
        <v>0</v>
      </c>
      <c r="AN88" s="19">
        <f>'[2]Դասարան կոմպլեկտավորում'!AG89</f>
        <v>0</v>
      </c>
      <c r="AO88" s="8">
        <f t="shared" si="35"/>
        <v>0</v>
      </c>
      <c r="AP88" s="19">
        <f>'[2]Հունվար 2020'!AG90</f>
        <v>0</v>
      </c>
      <c r="AQ88" s="19">
        <f>'[2]Դասարան կոմպլեկտավորում'!AI89</f>
        <v>0</v>
      </c>
      <c r="AR88" s="8">
        <f t="shared" si="36"/>
        <v>0</v>
      </c>
      <c r="AS88" s="19">
        <f>'[2]Հունվար 2020'!AI90</f>
        <v>0</v>
      </c>
      <c r="AT88" s="19">
        <f>'[2]Դասարան կոմպլեկտավորում'!AK89</f>
        <v>0</v>
      </c>
      <c r="AU88" s="8">
        <f t="shared" si="37"/>
        <v>0</v>
      </c>
      <c r="AV88" s="20">
        <f t="shared" si="43"/>
        <v>0</v>
      </c>
      <c r="AW88" s="20">
        <f t="shared" si="43"/>
        <v>0</v>
      </c>
      <c r="AX88" s="20">
        <f t="shared" si="38"/>
        <v>0</v>
      </c>
      <c r="AY88" s="21">
        <f t="shared" si="44"/>
        <v>85</v>
      </c>
      <c r="AZ88" s="21">
        <f t="shared" si="44"/>
        <v>93</v>
      </c>
      <c r="BA88" s="21">
        <f t="shared" si="39"/>
        <v>87.666666666666671</v>
      </c>
      <c r="BC88" s="22">
        <v>2</v>
      </c>
      <c r="BD88" s="24">
        <v>1</v>
      </c>
      <c r="BE88" s="24">
        <v>1</v>
      </c>
    </row>
    <row r="89" spans="1:57" ht="21" customHeight="1" x14ac:dyDescent="0.25">
      <c r="A89">
        <v>85</v>
      </c>
      <c r="B89" s="18" t="str">
        <f>'[2]Դասարան կոմպլեկտավորում'!C90</f>
        <v>Գառնահովիտի մ/դ</v>
      </c>
      <c r="C89" s="18">
        <f>'[2]Հունվար 2020'!G91</f>
        <v>0</v>
      </c>
      <c r="D89" s="18">
        <f>'[2]Դասարան կոմպլեկտավորում'!H90</f>
        <v>0</v>
      </c>
      <c r="E89" s="8">
        <f t="shared" si="23"/>
        <v>0</v>
      </c>
      <c r="F89" s="19">
        <f>'[2]Հունվար 2020'!I91</f>
        <v>0</v>
      </c>
      <c r="G89" s="19">
        <f>'[2]Դասարան կոմպլեկտավորում'!K90</f>
        <v>0</v>
      </c>
      <c r="H89" s="8">
        <f t="shared" si="24"/>
        <v>0</v>
      </c>
      <c r="I89" s="19">
        <f>'[2]Հունվար 2020'!K91</f>
        <v>4</v>
      </c>
      <c r="J89" s="19">
        <f>'[2]Դասարան կոմպլեկտավորում'!M90</f>
        <v>0</v>
      </c>
      <c r="K89" s="8">
        <f t="shared" si="25"/>
        <v>2.6666666666666665</v>
      </c>
      <c r="L89" s="19">
        <f>'[2]Հունվար 2020'!M91</f>
        <v>0</v>
      </c>
      <c r="M89" s="19">
        <f>'[2]Դասարան կոմպլեկտավորում'!O90</f>
        <v>4</v>
      </c>
      <c r="N89" s="8">
        <f t="shared" si="26"/>
        <v>1.3333333333333333</v>
      </c>
      <c r="O89" s="19">
        <f>'[2]Հունվար 2020'!O91</f>
        <v>3</v>
      </c>
      <c r="P89" s="19">
        <f>'[2]Դասարան կոմպլեկտավորում'!Q90</f>
        <v>0</v>
      </c>
      <c r="Q89" s="8">
        <f t="shared" si="27"/>
        <v>2</v>
      </c>
      <c r="R89" s="20">
        <f t="shared" si="40"/>
        <v>7</v>
      </c>
      <c r="S89" s="20">
        <f t="shared" si="41"/>
        <v>4</v>
      </c>
      <c r="T89" s="20">
        <f t="shared" si="28"/>
        <v>6</v>
      </c>
      <c r="U89" s="19">
        <f>'[2]Հունվար 2020'!S91</f>
        <v>4</v>
      </c>
      <c r="V89" s="19">
        <f>'[2]Դասարան կոմպլեկտավորում'!U90</f>
        <v>3</v>
      </c>
      <c r="W89" s="8">
        <f t="shared" si="29"/>
        <v>3.6666666666666665</v>
      </c>
      <c r="X89" s="19">
        <f>'[2]Հունվար 2020'!U91</f>
        <v>0</v>
      </c>
      <c r="Y89" s="19">
        <f>'[2]Դասարան կոմպլեկտավորում'!W90</f>
        <v>4</v>
      </c>
      <c r="Z89" s="8">
        <f t="shared" si="30"/>
        <v>1.3333333333333333</v>
      </c>
      <c r="AA89" s="19">
        <f>'[2]Հունվար 2020'!W91</f>
        <v>7</v>
      </c>
      <c r="AB89" s="19">
        <f>'[2]Դասարան կոմպլեկտավորում'!Y90</f>
        <v>0</v>
      </c>
      <c r="AC89" s="8">
        <f t="shared" si="31"/>
        <v>4.666666666666667</v>
      </c>
      <c r="AD89" s="19">
        <f>'[2]Հունվար 2020'!Y91</f>
        <v>3</v>
      </c>
      <c r="AE89" s="19">
        <f>'[2]Դասարան կոմպլեկտավորում'!AA90</f>
        <v>7</v>
      </c>
      <c r="AF89" s="8">
        <f t="shared" si="32"/>
        <v>4.333333333333333</v>
      </c>
      <c r="AG89" s="19">
        <f>'[2]Հունվար 2020'!AA91</f>
        <v>6</v>
      </c>
      <c r="AH89" s="19">
        <f>'[2]Դասարան կոմպլեկտավորում'!AC90</f>
        <v>3</v>
      </c>
      <c r="AI89" s="8">
        <f t="shared" si="33"/>
        <v>5</v>
      </c>
      <c r="AJ89" s="20">
        <f t="shared" si="42"/>
        <v>20</v>
      </c>
      <c r="AK89" s="20">
        <f t="shared" si="42"/>
        <v>17</v>
      </c>
      <c r="AL89" s="20">
        <f t="shared" si="34"/>
        <v>19</v>
      </c>
      <c r="AM89" s="19">
        <f>'[2]Հունվար 2020'!AE91</f>
        <v>2</v>
      </c>
      <c r="AN89" s="19">
        <f>'[2]Դասարան կոմպլեկտավորում'!AG90</f>
        <v>6</v>
      </c>
      <c r="AO89" s="8">
        <f t="shared" si="35"/>
        <v>3.3333333333333335</v>
      </c>
      <c r="AP89" s="19">
        <f>'[2]Հունվար 2020'!AG91</f>
        <v>3</v>
      </c>
      <c r="AQ89" s="19">
        <f>'[2]Դասարան կոմպլեկտավորում'!AI90</f>
        <v>2</v>
      </c>
      <c r="AR89" s="8">
        <f t="shared" si="36"/>
        <v>2.6666666666666665</v>
      </c>
      <c r="AS89" s="19">
        <f>'[2]Հունվար 2020'!AI91</f>
        <v>2</v>
      </c>
      <c r="AT89" s="19">
        <f>'[2]Դասարան կոմպլեկտավորում'!AK90</f>
        <v>3</v>
      </c>
      <c r="AU89" s="8">
        <f t="shared" si="37"/>
        <v>2.3333333333333335</v>
      </c>
      <c r="AV89" s="20">
        <f t="shared" si="43"/>
        <v>7</v>
      </c>
      <c r="AW89" s="20">
        <f t="shared" si="43"/>
        <v>11</v>
      </c>
      <c r="AX89" s="20">
        <f t="shared" si="38"/>
        <v>8.3333333333333339</v>
      </c>
      <c r="AY89" s="21">
        <f t="shared" si="44"/>
        <v>34</v>
      </c>
      <c r="AZ89" s="21">
        <f t="shared" si="44"/>
        <v>32</v>
      </c>
      <c r="BA89" s="21">
        <f t="shared" si="39"/>
        <v>33.333333333333336</v>
      </c>
      <c r="BC89" s="22"/>
      <c r="BD89" s="24"/>
      <c r="BE89" s="24"/>
    </row>
    <row r="90" spans="1:57" ht="21" customHeight="1" x14ac:dyDescent="0.25">
      <c r="A90">
        <v>86</v>
      </c>
      <c r="B90" s="18" t="str">
        <f>'[2]Դասարան կոմպլեկտավորում'!C91</f>
        <v xml:space="preserve">Գետափի հ/դ </v>
      </c>
      <c r="C90" s="18">
        <f>'[2]Հունվար 2020'!G92</f>
        <v>0</v>
      </c>
      <c r="D90" s="18">
        <f>'[2]Դասարան կոմպլեկտավորում'!H91</f>
        <v>0</v>
      </c>
      <c r="E90" s="8">
        <f t="shared" si="23"/>
        <v>0</v>
      </c>
      <c r="F90" s="19">
        <f>'[2]Հունվար 2020'!I92</f>
        <v>2</v>
      </c>
      <c r="G90" s="19">
        <f>'[2]Դասարան կոմպլեկտավորում'!K91</f>
        <v>2</v>
      </c>
      <c r="H90" s="8">
        <f t="shared" si="24"/>
        <v>2</v>
      </c>
      <c r="I90" s="19">
        <f>'[2]Հունվար 2020'!K92</f>
        <v>4</v>
      </c>
      <c r="J90" s="19">
        <f>'[2]Դասարան կոմպլեկտավորում'!M91</f>
        <v>2</v>
      </c>
      <c r="K90" s="8">
        <f t="shared" si="25"/>
        <v>3.3333333333333335</v>
      </c>
      <c r="L90" s="19">
        <f>'[2]Հունվար 2020'!M92</f>
        <v>4</v>
      </c>
      <c r="M90" s="19">
        <f>'[2]Դասարան կոմպլեկտավորում'!O91</f>
        <v>5</v>
      </c>
      <c r="N90" s="8">
        <f t="shared" si="26"/>
        <v>4.333333333333333</v>
      </c>
      <c r="O90" s="19">
        <f>'[2]Հունվար 2020'!O92</f>
        <v>3</v>
      </c>
      <c r="P90" s="19">
        <f>'[2]Դասարան կոմպլեկտավորում'!Q91</f>
        <v>4</v>
      </c>
      <c r="Q90" s="8">
        <f t="shared" si="27"/>
        <v>3.3333333333333335</v>
      </c>
      <c r="R90" s="20">
        <f t="shared" si="40"/>
        <v>13</v>
      </c>
      <c r="S90" s="20">
        <f t="shared" si="41"/>
        <v>13</v>
      </c>
      <c r="T90" s="20">
        <f t="shared" si="28"/>
        <v>13</v>
      </c>
      <c r="U90" s="19">
        <f>'[2]Հունվար 2020'!S92</f>
        <v>2</v>
      </c>
      <c r="V90" s="19">
        <f>'[2]Դասարան կոմպլեկտավորում'!U91</f>
        <v>2</v>
      </c>
      <c r="W90" s="8">
        <f t="shared" si="29"/>
        <v>2</v>
      </c>
      <c r="X90" s="19">
        <f>'[2]Հունվար 2020'!U92</f>
        <v>2</v>
      </c>
      <c r="Y90" s="19">
        <f>'[2]Դասարան կոմպլեկտավորում'!W91</f>
        <v>2</v>
      </c>
      <c r="Z90" s="8">
        <f t="shared" si="30"/>
        <v>2</v>
      </c>
      <c r="AA90" s="19">
        <f>'[2]Հունվար 2020'!W92</f>
        <v>2</v>
      </c>
      <c r="AB90" s="19">
        <f>'[2]Դասարան կոմպլեկտավորում'!Y91</f>
        <v>2</v>
      </c>
      <c r="AC90" s="8">
        <f t="shared" si="31"/>
        <v>2</v>
      </c>
      <c r="AD90" s="19">
        <f>'[2]Հունվար 2020'!Y92</f>
        <v>0</v>
      </c>
      <c r="AE90" s="19">
        <f>'[2]Դասարան կոմպլեկտավորում'!AA91</f>
        <v>2</v>
      </c>
      <c r="AF90" s="8">
        <f t="shared" si="32"/>
        <v>0.66666666666666663</v>
      </c>
      <c r="AG90" s="19">
        <f>'[2]Հունվար 2020'!AA92</f>
        <v>3</v>
      </c>
      <c r="AH90" s="19">
        <f>'[2]Դասարան կոմպլեկտավորում'!AC91</f>
        <v>0</v>
      </c>
      <c r="AI90" s="8">
        <f t="shared" si="33"/>
        <v>2</v>
      </c>
      <c r="AJ90" s="20">
        <f t="shared" si="42"/>
        <v>9</v>
      </c>
      <c r="AK90" s="20">
        <f t="shared" si="42"/>
        <v>8</v>
      </c>
      <c r="AL90" s="20">
        <f t="shared" si="34"/>
        <v>8.6666666666666661</v>
      </c>
      <c r="AM90" s="19">
        <f>'[2]Հունվար 2020'!AE92</f>
        <v>0</v>
      </c>
      <c r="AN90" s="19">
        <f>'[2]Դասարան կոմպլեկտավորում'!AG91</f>
        <v>0</v>
      </c>
      <c r="AO90" s="8">
        <f t="shared" si="35"/>
        <v>0</v>
      </c>
      <c r="AP90" s="19">
        <f>'[2]Հունվար 2020'!AG92</f>
        <v>0</v>
      </c>
      <c r="AQ90" s="19">
        <f>'[2]Դասարան կոմպլեկտավորում'!AI91</f>
        <v>0</v>
      </c>
      <c r="AR90" s="8">
        <f t="shared" si="36"/>
        <v>0</v>
      </c>
      <c r="AS90" s="19">
        <f>'[2]Հունվար 2020'!AI92</f>
        <v>0</v>
      </c>
      <c r="AT90" s="19">
        <f>'[2]Դասարան կոմպլեկտավորում'!AK91</f>
        <v>0</v>
      </c>
      <c r="AU90" s="8">
        <f t="shared" si="37"/>
        <v>0</v>
      </c>
      <c r="AV90" s="20">
        <f t="shared" si="43"/>
        <v>0</v>
      </c>
      <c r="AW90" s="20">
        <f t="shared" si="43"/>
        <v>0</v>
      </c>
      <c r="AX90" s="20">
        <f t="shared" si="38"/>
        <v>0</v>
      </c>
      <c r="AY90" s="21">
        <f t="shared" si="44"/>
        <v>22</v>
      </c>
      <c r="AZ90" s="21">
        <f t="shared" si="44"/>
        <v>21</v>
      </c>
      <c r="BA90" s="21">
        <f t="shared" si="39"/>
        <v>21.666666666666668</v>
      </c>
      <c r="BC90" s="22"/>
      <c r="BD90" s="24"/>
      <c r="BE90" s="24"/>
    </row>
    <row r="91" spans="1:57" ht="21" customHeight="1" x14ac:dyDescent="0.25">
      <c r="A91">
        <v>87</v>
      </c>
      <c r="B91" s="18" t="str">
        <f>'[2]Դասարան կոմպլեկտավորում'!C92</f>
        <v>Դաշտադեմի մ/դ</v>
      </c>
      <c r="C91" s="18">
        <f>'[2]Հունվար 2020'!G93</f>
        <v>0</v>
      </c>
      <c r="D91" s="18">
        <f>'[2]Դասարան կոմպլեկտավորում'!H92</f>
        <v>0</v>
      </c>
      <c r="E91" s="8">
        <f t="shared" si="23"/>
        <v>0</v>
      </c>
      <c r="F91" s="19">
        <f>'[2]Հունվար 2020'!I93</f>
        <v>5</v>
      </c>
      <c r="G91" s="19">
        <f>'[2]Դասարան կոմպլեկտավորում'!K92</f>
        <v>3</v>
      </c>
      <c r="H91" s="8">
        <f t="shared" si="24"/>
        <v>4.333333333333333</v>
      </c>
      <c r="I91" s="19">
        <f>'[2]Հունվար 2020'!K93</f>
        <v>6</v>
      </c>
      <c r="J91" s="19">
        <f>'[2]Դասարան կոմպլեկտավորում'!M92</f>
        <v>6</v>
      </c>
      <c r="K91" s="8">
        <f t="shared" si="25"/>
        <v>6</v>
      </c>
      <c r="L91" s="19">
        <f>'[2]Հունվար 2020'!M93</f>
        <v>0</v>
      </c>
      <c r="M91" s="19">
        <f>'[2]Դասարան կոմպլեկտավորում'!O92</f>
        <v>6</v>
      </c>
      <c r="N91" s="8">
        <f t="shared" si="26"/>
        <v>2</v>
      </c>
      <c r="O91" s="19">
        <f>'[2]Հունվար 2020'!O93</f>
        <v>5</v>
      </c>
      <c r="P91" s="19">
        <f>'[2]Դասարան կոմպլեկտավորում'!Q92</f>
        <v>0</v>
      </c>
      <c r="Q91" s="8">
        <f t="shared" si="27"/>
        <v>3.3333333333333335</v>
      </c>
      <c r="R91" s="20">
        <f t="shared" si="40"/>
        <v>16</v>
      </c>
      <c r="S91" s="20">
        <f t="shared" si="41"/>
        <v>15</v>
      </c>
      <c r="T91" s="20">
        <f t="shared" si="28"/>
        <v>15.666666666666666</v>
      </c>
      <c r="U91" s="19">
        <f>'[2]Հունվար 2020'!S93</f>
        <v>4</v>
      </c>
      <c r="V91" s="19">
        <f>'[2]Դասարան կոմպլեկտավորում'!U92</f>
        <v>6</v>
      </c>
      <c r="W91" s="8">
        <f t="shared" si="29"/>
        <v>4.666666666666667</v>
      </c>
      <c r="X91" s="19">
        <f>'[2]Հունվար 2020'!U93</f>
        <v>6</v>
      </c>
      <c r="Y91" s="19">
        <f>'[2]Դասարան կոմպլեկտավորում'!W92</f>
        <v>4</v>
      </c>
      <c r="Z91" s="8">
        <f t="shared" si="30"/>
        <v>5.333333333333333</v>
      </c>
      <c r="AA91" s="19">
        <f>'[2]Հունվար 2020'!W93</f>
        <v>5</v>
      </c>
      <c r="AB91" s="19">
        <f>'[2]Դասարան կոմպլեկտավորում'!Y92</f>
        <v>6</v>
      </c>
      <c r="AC91" s="8">
        <f t="shared" si="31"/>
        <v>5.333333333333333</v>
      </c>
      <c r="AD91" s="19">
        <f>'[2]Հունվար 2020'!Y93</f>
        <v>3</v>
      </c>
      <c r="AE91" s="19">
        <f>'[2]Դասարան կոմպլեկտավորում'!AA92</f>
        <v>5</v>
      </c>
      <c r="AF91" s="8">
        <f t="shared" si="32"/>
        <v>3.6666666666666665</v>
      </c>
      <c r="AG91" s="19">
        <f>'[2]Հունվար 2020'!AA93</f>
        <v>6</v>
      </c>
      <c r="AH91" s="19">
        <f>'[2]Դասարան կոմպլեկտավորում'!AC92</f>
        <v>3</v>
      </c>
      <c r="AI91" s="8">
        <f t="shared" si="33"/>
        <v>5</v>
      </c>
      <c r="AJ91" s="20">
        <f t="shared" si="42"/>
        <v>24</v>
      </c>
      <c r="AK91" s="20">
        <f t="shared" si="42"/>
        <v>24</v>
      </c>
      <c r="AL91" s="20">
        <f t="shared" si="34"/>
        <v>24</v>
      </c>
      <c r="AM91" s="19">
        <f>'[2]Հունվար 2020'!AE93</f>
        <v>4</v>
      </c>
      <c r="AN91" s="19">
        <f>'[2]Դասարան կոմպլեկտավորում'!AG92</f>
        <v>5</v>
      </c>
      <c r="AO91" s="8">
        <f t="shared" si="35"/>
        <v>4.333333333333333</v>
      </c>
      <c r="AP91" s="19">
        <f>'[2]Հունվար 2020'!AG93</f>
        <v>8</v>
      </c>
      <c r="AQ91" s="19">
        <f>'[2]Դասարան կոմպլեկտավորում'!AI92</f>
        <v>3</v>
      </c>
      <c r="AR91" s="8">
        <f t="shared" si="36"/>
        <v>6.333333333333333</v>
      </c>
      <c r="AS91" s="19">
        <f>'[2]Հունվար 2020'!AI93</f>
        <v>0</v>
      </c>
      <c r="AT91" s="19">
        <f>'[2]Դասարան կոմպլեկտավորում'!AK92</f>
        <v>8</v>
      </c>
      <c r="AU91" s="8">
        <f t="shared" si="37"/>
        <v>2.6666666666666665</v>
      </c>
      <c r="AV91" s="20">
        <f t="shared" si="43"/>
        <v>12</v>
      </c>
      <c r="AW91" s="20">
        <f t="shared" si="43"/>
        <v>16</v>
      </c>
      <c r="AX91" s="20">
        <f t="shared" si="38"/>
        <v>13.333333333333334</v>
      </c>
      <c r="AY91" s="21">
        <f t="shared" si="44"/>
        <v>52</v>
      </c>
      <c r="AZ91" s="21">
        <f t="shared" si="44"/>
        <v>55</v>
      </c>
      <c r="BA91" s="21">
        <f t="shared" si="39"/>
        <v>53</v>
      </c>
      <c r="BC91" s="22"/>
      <c r="BD91" s="24"/>
      <c r="BE91" s="24"/>
    </row>
    <row r="92" spans="1:57" ht="21" customHeight="1" x14ac:dyDescent="0.25">
      <c r="A92">
        <v>88</v>
      </c>
      <c r="B92" s="18" t="str">
        <f>'[2]Դասարան կոմպլեկտավորում'!C93</f>
        <v>Դավթաշենի մ/դ</v>
      </c>
      <c r="C92" s="18">
        <f>'[2]Հունվար 2020'!G94</f>
        <v>0</v>
      </c>
      <c r="D92" s="18">
        <f>'[2]Դասարան կոմպլեկտավորում'!H93</f>
        <v>0</v>
      </c>
      <c r="E92" s="8">
        <f t="shared" si="23"/>
        <v>0</v>
      </c>
      <c r="F92" s="19">
        <f>'[2]Հունվար 2020'!I94</f>
        <v>8</v>
      </c>
      <c r="G92" s="19">
        <f>'[2]Դասարան կոմպլեկտավորում'!K93</f>
        <v>5</v>
      </c>
      <c r="H92" s="8">
        <f t="shared" si="24"/>
        <v>7</v>
      </c>
      <c r="I92" s="19">
        <f>'[2]Հունվար 2020'!K94</f>
        <v>4</v>
      </c>
      <c r="J92" s="19">
        <f>'[2]Դասարան կոմպլեկտավորում'!M93</f>
        <v>9</v>
      </c>
      <c r="K92" s="8">
        <f t="shared" si="25"/>
        <v>5.666666666666667</v>
      </c>
      <c r="L92" s="19">
        <f>'[2]Հունվար 2020'!M94</f>
        <v>10</v>
      </c>
      <c r="M92" s="19">
        <f>'[2]Դասարան կոմպլեկտավորում'!O93</f>
        <v>4</v>
      </c>
      <c r="N92" s="8">
        <f t="shared" si="26"/>
        <v>8</v>
      </c>
      <c r="O92" s="19">
        <f>'[2]Հունվար 2020'!O94</f>
        <v>5</v>
      </c>
      <c r="P92" s="19">
        <f>'[2]Դասարան կոմպլեկտավորում'!Q93</f>
        <v>10</v>
      </c>
      <c r="Q92" s="8">
        <f t="shared" si="27"/>
        <v>6.666666666666667</v>
      </c>
      <c r="R92" s="20">
        <f t="shared" si="40"/>
        <v>27</v>
      </c>
      <c r="S92" s="20">
        <f t="shared" si="41"/>
        <v>28</v>
      </c>
      <c r="T92" s="20">
        <f t="shared" si="28"/>
        <v>27.333333333333332</v>
      </c>
      <c r="U92" s="19">
        <f>'[2]Հունվար 2020'!S94</f>
        <v>3</v>
      </c>
      <c r="V92" s="19">
        <f>'[2]Դասարան կոմպլեկտավորում'!U93</f>
        <v>6</v>
      </c>
      <c r="W92" s="8">
        <f t="shared" si="29"/>
        <v>4</v>
      </c>
      <c r="X92" s="19">
        <f>'[2]Հունվար 2020'!U94</f>
        <v>7</v>
      </c>
      <c r="Y92" s="19">
        <f>'[2]Դասարան կոմպլեկտավորում'!W93</f>
        <v>3</v>
      </c>
      <c r="Z92" s="8">
        <f t="shared" si="30"/>
        <v>5.666666666666667</v>
      </c>
      <c r="AA92" s="19">
        <f>'[2]Հունվար 2020'!W94</f>
        <v>6</v>
      </c>
      <c r="AB92" s="19">
        <f>'[2]Դասարան կոմպլեկտավորում'!Y93</f>
        <v>7</v>
      </c>
      <c r="AC92" s="8">
        <f t="shared" si="31"/>
        <v>6.333333333333333</v>
      </c>
      <c r="AD92" s="19">
        <f>'[2]Հունվար 2020'!Y94</f>
        <v>4</v>
      </c>
      <c r="AE92" s="19">
        <f>'[2]Դասարան կոմպլեկտավորում'!AA93</f>
        <v>6</v>
      </c>
      <c r="AF92" s="8">
        <f t="shared" si="32"/>
        <v>4.666666666666667</v>
      </c>
      <c r="AG92" s="19">
        <f>'[2]Հունվար 2020'!AA94</f>
        <v>8</v>
      </c>
      <c r="AH92" s="19">
        <f>'[2]Դասարան կոմպլեկտավորում'!AC93</f>
        <v>4</v>
      </c>
      <c r="AI92" s="8">
        <f t="shared" si="33"/>
        <v>6.666666666666667</v>
      </c>
      <c r="AJ92" s="20">
        <f t="shared" si="42"/>
        <v>28</v>
      </c>
      <c r="AK92" s="20">
        <f t="shared" si="42"/>
        <v>26</v>
      </c>
      <c r="AL92" s="20">
        <f t="shared" si="34"/>
        <v>27.333333333333332</v>
      </c>
      <c r="AM92" s="19">
        <f>'[2]Հունվար 2020'!AE94</f>
        <v>0</v>
      </c>
      <c r="AN92" s="19">
        <f>'[2]Դասարան կոմպլեկտավորում'!AG93</f>
        <v>8</v>
      </c>
      <c r="AO92" s="8">
        <f t="shared" si="35"/>
        <v>2.6666666666666665</v>
      </c>
      <c r="AP92" s="19">
        <f>'[2]Հունվար 2020'!AG94</f>
        <v>6</v>
      </c>
      <c r="AQ92" s="19">
        <f>'[2]Դասարան կոմպլեկտավորում'!AI93</f>
        <v>0</v>
      </c>
      <c r="AR92" s="8">
        <f t="shared" si="36"/>
        <v>4</v>
      </c>
      <c r="AS92" s="19">
        <f>'[2]Հունվար 2020'!AI94</f>
        <v>7</v>
      </c>
      <c r="AT92" s="19">
        <f>'[2]Դասարան կոմպլեկտավորում'!AK93</f>
        <v>6</v>
      </c>
      <c r="AU92" s="8">
        <f t="shared" si="37"/>
        <v>6.666666666666667</v>
      </c>
      <c r="AV92" s="20">
        <f t="shared" si="43"/>
        <v>13</v>
      </c>
      <c r="AW92" s="20">
        <f t="shared" si="43"/>
        <v>14</v>
      </c>
      <c r="AX92" s="20">
        <f t="shared" si="38"/>
        <v>13.333333333333334</v>
      </c>
      <c r="AY92" s="21">
        <f t="shared" si="44"/>
        <v>68</v>
      </c>
      <c r="AZ92" s="21">
        <f t="shared" si="44"/>
        <v>68</v>
      </c>
      <c r="BA92" s="21">
        <f t="shared" si="39"/>
        <v>68</v>
      </c>
      <c r="BC92" s="22"/>
      <c r="BD92" s="24"/>
      <c r="BE92" s="24"/>
    </row>
    <row r="93" spans="1:57" ht="21" customHeight="1" x14ac:dyDescent="0.25">
      <c r="A93">
        <v>89</v>
      </c>
      <c r="B93" s="18" t="str">
        <f>'[2]Դասարան կոմպլեկտավորում'!C94</f>
        <v>Դդմասարի հ/դ</v>
      </c>
      <c r="C93" s="18">
        <f>'[2]Հունվար 2020'!G95</f>
        <v>0</v>
      </c>
      <c r="D93" s="18">
        <f>'[2]Դասարան կոմպլեկտավորում'!H94</f>
        <v>0</v>
      </c>
      <c r="E93" s="8">
        <f t="shared" si="23"/>
        <v>0</v>
      </c>
      <c r="F93" s="19">
        <f>'[2]Հունվար 2020'!I95</f>
        <v>0</v>
      </c>
      <c r="G93" s="19">
        <f>'[2]Դասարան կոմպլեկտավորում'!K94</f>
        <v>0</v>
      </c>
      <c r="H93" s="8">
        <f t="shared" si="24"/>
        <v>0</v>
      </c>
      <c r="I93" s="19">
        <f>'[2]Հունվար 2020'!K95</f>
        <v>2</v>
      </c>
      <c r="J93" s="19">
        <f>'[2]Դասարան կոմպլեկտավորում'!M94</f>
        <v>0</v>
      </c>
      <c r="K93" s="8">
        <f t="shared" si="25"/>
        <v>1.3333333333333333</v>
      </c>
      <c r="L93" s="19">
        <f>'[2]Հունվար 2020'!M95</f>
        <v>3</v>
      </c>
      <c r="M93" s="19">
        <f>'[2]Դասարան կոմպլեկտավորում'!O94</f>
        <v>2</v>
      </c>
      <c r="N93" s="8">
        <f t="shared" si="26"/>
        <v>2.6666666666666665</v>
      </c>
      <c r="O93" s="19">
        <f>'[2]Հունվար 2020'!O95</f>
        <v>1</v>
      </c>
      <c r="P93" s="19">
        <f>'[2]Դասարան կոմպլեկտավորում'!Q94</f>
        <v>3</v>
      </c>
      <c r="Q93" s="8">
        <f t="shared" si="27"/>
        <v>1.6666666666666667</v>
      </c>
      <c r="R93" s="20">
        <f t="shared" si="40"/>
        <v>6</v>
      </c>
      <c r="S93" s="20">
        <f t="shared" si="41"/>
        <v>5</v>
      </c>
      <c r="T93" s="20">
        <f t="shared" si="28"/>
        <v>5.666666666666667</v>
      </c>
      <c r="U93" s="19">
        <f>'[2]Հունվար 2020'!S95</f>
        <v>4</v>
      </c>
      <c r="V93" s="19">
        <f>'[2]Դասարան կոմպլեկտավորում'!U94</f>
        <v>1</v>
      </c>
      <c r="W93" s="8">
        <f t="shared" si="29"/>
        <v>3</v>
      </c>
      <c r="X93" s="19">
        <f>'[2]Հունվար 2020'!U95</f>
        <v>1</v>
      </c>
      <c r="Y93" s="19">
        <f>'[2]Դասարան կոմպլեկտավորում'!W94</f>
        <v>4</v>
      </c>
      <c r="Z93" s="8">
        <f t="shared" si="30"/>
        <v>2</v>
      </c>
      <c r="AA93" s="19">
        <f>'[2]Հունվար 2020'!W95</f>
        <v>0</v>
      </c>
      <c r="AB93" s="19">
        <f>'[2]Դասարան կոմպլեկտավորում'!Y94</f>
        <v>1</v>
      </c>
      <c r="AC93" s="8">
        <f t="shared" si="31"/>
        <v>0.33333333333333331</v>
      </c>
      <c r="AD93" s="19">
        <f>'[2]Հունվար 2020'!Y95</f>
        <v>2</v>
      </c>
      <c r="AE93" s="19">
        <f>'[2]Դասարան կոմպլեկտավորում'!AA94</f>
        <v>0</v>
      </c>
      <c r="AF93" s="8">
        <f t="shared" si="32"/>
        <v>1.3333333333333333</v>
      </c>
      <c r="AG93" s="19">
        <f>'[2]Հունվար 2020'!AA95</f>
        <v>4</v>
      </c>
      <c r="AH93" s="19">
        <f>'[2]Դասարան կոմպլեկտավորում'!AC94</f>
        <v>2</v>
      </c>
      <c r="AI93" s="8">
        <f t="shared" si="33"/>
        <v>3.3333333333333335</v>
      </c>
      <c r="AJ93" s="20">
        <f t="shared" si="42"/>
        <v>11</v>
      </c>
      <c r="AK93" s="20">
        <f t="shared" si="42"/>
        <v>8</v>
      </c>
      <c r="AL93" s="20">
        <f t="shared" si="34"/>
        <v>10</v>
      </c>
      <c r="AM93" s="19">
        <f>'[2]Հունվար 2020'!AE95</f>
        <v>0</v>
      </c>
      <c r="AN93" s="19">
        <f>'[2]Դասարան կոմպլեկտավորում'!AG94</f>
        <v>0</v>
      </c>
      <c r="AO93" s="8">
        <f t="shared" si="35"/>
        <v>0</v>
      </c>
      <c r="AP93" s="19">
        <f>'[2]Հունվար 2020'!AG95</f>
        <v>0</v>
      </c>
      <c r="AQ93" s="19">
        <f>'[2]Դասարան կոմպլեկտավորում'!AI94</f>
        <v>0</v>
      </c>
      <c r="AR93" s="8">
        <f t="shared" si="36"/>
        <v>0</v>
      </c>
      <c r="AS93" s="19">
        <f>'[2]Հունվար 2020'!AI95</f>
        <v>0</v>
      </c>
      <c r="AT93" s="19">
        <f>'[2]Դասարան կոմպլեկտավորում'!AK94</f>
        <v>0</v>
      </c>
      <c r="AU93" s="8">
        <f t="shared" si="37"/>
        <v>0</v>
      </c>
      <c r="AV93" s="20">
        <f t="shared" si="43"/>
        <v>0</v>
      </c>
      <c r="AW93" s="20">
        <f t="shared" si="43"/>
        <v>0</v>
      </c>
      <c r="AX93" s="20">
        <f t="shared" si="38"/>
        <v>0</v>
      </c>
      <c r="AY93" s="21">
        <f t="shared" si="44"/>
        <v>17</v>
      </c>
      <c r="AZ93" s="21">
        <f t="shared" si="44"/>
        <v>13</v>
      </c>
      <c r="BA93" s="21">
        <f t="shared" si="39"/>
        <v>15.666666666666666</v>
      </c>
      <c r="BC93" s="22"/>
      <c r="BD93" s="24"/>
      <c r="BE93" s="24"/>
    </row>
    <row r="94" spans="1:57" ht="21" customHeight="1" x14ac:dyDescent="0.25">
      <c r="A94">
        <v>90</v>
      </c>
      <c r="B94" s="18" t="str">
        <f>'[2]Դասարան կոմպլեկտավորում'!C95</f>
        <v>Դիանի հ/դ</v>
      </c>
      <c r="C94" s="18">
        <f>'[2]Հունվար 2020'!G96</f>
        <v>0</v>
      </c>
      <c r="D94" s="18">
        <f>'[2]Դասարան կոմպլեկտավորում'!H95</f>
        <v>0</v>
      </c>
      <c r="E94" s="8">
        <f t="shared" si="23"/>
        <v>0</v>
      </c>
      <c r="F94" s="19">
        <f>'[2]Հունվար 2020'!I96</f>
        <v>1</v>
      </c>
      <c r="G94" s="19">
        <f>'[2]Դասարան կոմպլեկտավորում'!K95</f>
        <v>2</v>
      </c>
      <c r="H94" s="8">
        <f t="shared" si="24"/>
        <v>1.3333333333333333</v>
      </c>
      <c r="I94" s="19">
        <f>'[2]Հունվար 2020'!K96</f>
        <v>0</v>
      </c>
      <c r="J94" s="19">
        <f>'[2]Դասարան կոմպլեկտավորում'!M95</f>
        <v>1</v>
      </c>
      <c r="K94" s="8">
        <f t="shared" si="25"/>
        <v>0.33333333333333331</v>
      </c>
      <c r="L94" s="19">
        <f>'[2]Հունվար 2020'!M96</f>
        <v>1</v>
      </c>
      <c r="M94" s="19">
        <f>'[2]Դասարան կոմպլեկտավորում'!O95</f>
        <v>0</v>
      </c>
      <c r="N94" s="8">
        <f t="shared" si="26"/>
        <v>0.66666666666666663</v>
      </c>
      <c r="O94" s="19">
        <f>'[2]Հունվար 2020'!O96</f>
        <v>2</v>
      </c>
      <c r="P94" s="19">
        <f>'[2]Դասարան կոմպլեկտավորում'!Q95</f>
        <v>1</v>
      </c>
      <c r="Q94" s="8">
        <f t="shared" si="27"/>
        <v>1.6666666666666667</v>
      </c>
      <c r="R94" s="20">
        <f t="shared" si="40"/>
        <v>4</v>
      </c>
      <c r="S94" s="20">
        <f t="shared" si="41"/>
        <v>4</v>
      </c>
      <c r="T94" s="20">
        <f t="shared" si="28"/>
        <v>4</v>
      </c>
      <c r="U94" s="19">
        <f>'[2]Հունվար 2020'!S96</f>
        <v>1</v>
      </c>
      <c r="V94" s="19">
        <f>'[2]Դասարան կոմպլեկտավորում'!U95</f>
        <v>1</v>
      </c>
      <c r="W94" s="8">
        <f t="shared" si="29"/>
        <v>1</v>
      </c>
      <c r="X94" s="19">
        <f>'[2]Հունվար 2020'!U96</f>
        <v>2</v>
      </c>
      <c r="Y94" s="19">
        <f>'[2]Դասարան կոմպլեկտավորում'!W95</f>
        <v>1</v>
      </c>
      <c r="Z94" s="8">
        <f t="shared" si="30"/>
        <v>1.6666666666666667</v>
      </c>
      <c r="AA94" s="19">
        <f>'[2]Հունվար 2020'!W96</f>
        <v>1</v>
      </c>
      <c r="AB94" s="19">
        <f>'[2]Դասարան կոմպլեկտավորում'!Y95</f>
        <v>2</v>
      </c>
      <c r="AC94" s="8">
        <f t="shared" si="31"/>
        <v>1.3333333333333333</v>
      </c>
      <c r="AD94" s="19">
        <f>'[2]Հունվար 2020'!Y96</f>
        <v>2</v>
      </c>
      <c r="AE94" s="19">
        <f>'[2]Դասարան կոմպլեկտավորում'!AA95</f>
        <v>1</v>
      </c>
      <c r="AF94" s="8">
        <f t="shared" si="32"/>
        <v>1.6666666666666667</v>
      </c>
      <c r="AG94" s="19">
        <f>'[2]Հունվար 2020'!AA96</f>
        <v>4</v>
      </c>
      <c r="AH94" s="19">
        <f>'[2]Դասարան կոմպլեկտավորում'!AC95</f>
        <v>2</v>
      </c>
      <c r="AI94" s="8">
        <f t="shared" si="33"/>
        <v>3.3333333333333335</v>
      </c>
      <c r="AJ94" s="20">
        <f t="shared" si="42"/>
        <v>10</v>
      </c>
      <c r="AK94" s="20">
        <f t="shared" si="42"/>
        <v>7</v>
      </c>
      <c r="AL94" s="20">
        <f t="shared" si="34"/>
        <v>9</v>
      </c>
      <c r="AM94" s="19">
        <f>'[2]Հունվար 2020'!AE96</f>
        <v>0</v>
      </c>
      <c r="AN94" s="19">
        <f>'[2]Դասարան կոմպլեկտավորում'!AG95</f>
        <v>0</v>
      </c>
      <c r="AO94" s="8">
        <f t="shared" si="35"/>
        <v>0</v>
      </c>
      <c r="AP94" s="19">
        <f>'[2]Հունվար 2020'!AG96</f>
        <v>0</v>
      </c>
      <c r="AQ94" s="19">
        <f>'[2]Դասարան կոմպլեկտավորում'!AI95</f>
        <v>0</v>
      </c>
      <c r="AR94" s="8">
        <f t="shared" si="36"/>
        <v>0</v>
      </c>
      <c r="AS94" s="19">
        <f>'[2]Հունվար 2020'!AI96</f>
        <v>0</v>
      </c>
      <c r="AT94" s="19">
        <f>'[2]Դասարան կոմպլեկտավորում'!AK95</f>
        <v>0</v>
      </c>
      <c r="AU94" s="8">
        <f t="shared" si="37"/>
        <v>0</v>
      </c>
      <c r="AV94" s="20">
        <f t="shared" si="43"/>
        <v>0</v>
      </c>
      <c r="AW94" s="20">
        <f t="shared" si="43"/>
        <v>0</v>
      </c>
      <c r="AX94" s="20">
        <f t="shared" si="38"/>
        <v>0</v>
      </c>
      <c r="AY94" s="21">
        <f t="shared" si="44"/>
        <v>14</v>
      </c>
      <c r="AZ94" s="21">
        <f t="shared" si="44"/>
        <v>11</v>
      </c>
      <c r="BA94" s="21">
        <f t="shared" si="39"/>
        <v>13</v>
      </c>
      <c r="BC94" s="22"/>
      <c r="BD94" s="24">
        <v>1</v>
      </c>
      <c r="BE94" s="24"/>
    </row>
    <row r="95" spans="1:57" ht="21" customHeight="1" x14ac:dyDescent="0.25">
      <c r="A95">
        <v>91</v>
      </c>
      <c r="B95" s="18" t="str">
        <f>'[2]Դասարան կոմպլեկտավորում'!C96</f>
        <v>Եղնիկի հ/դ</v>
      </c>
      <c r="C95" s="18">
        <f>'[2]Հունվար 2020'!G97</f>
        <v>0</v>
      </c>
      <c r="D95" s="18">
        <f>'[2]Դասարան կոմպլեկտավորում'!H96</f>
        <v>0</v>
      </c>
      <c r="E95" s="8">
        <f t="shared" si="23"/>
        <v>0</v>
      </c>
      <c r="F95" s="19">
        <f>'[2]Հունվար 2020'!I97</f>
        <v>10</v>
      </c>
      <c r="G95" s="19">
        <f>'[2]Դասարան կոմպլեկտավորում'!K96</f>
        <v>6</v>
      </c>
      <c r="H95" s="8">
        <f t="shared" si="24"/>
        <v>8.6666666666666661</v>
      </c>
      <c r="I95" s="19">
        <f>'[2]Հունվար 2020'!K97</f>
        <v>2</v>
      </c>
      <c r="J95" s="19">
        <f>'[2]Դասարան կոմպլեկտավորում'!M96</f>
        <v>10</v>
      </c>
      <c r="K95" s="8">
        <f t="shared" si="25"/>
        <v>4.666666666666667</v>
      </c>
      <c r="L95" s="19">
        <f>'[2]Հունվար 2020'!M97</f>
        <v>4</v>
      </c>
      <c r="M95" s="19">
        <f>'[2]Դասարան կոմպլեկտավորում'!O96</f>
        <v>2</v>
      </c>
      <c r="N95" s="8">
        <f t="shared" si="26"/>
        <v>3.3333333333333335</v>
      </c>
      <c r="O95" s="19">
        <f>'[2]Հունվար 2020'!O97</f>
        <v>8</v>
      </c>
      <c r="P95" s="19">
        <f>'[2]Դասարան կոմպլեկտավորում'!Q96</f>
        <v>4</v>
      </c>
      <c r="Q95" s="8">
        <f t="shared" si="27"/>
        <v>6.666666666666667</v>
      </c>
      <c r="R95" s="20">
        <f t="shared" si="40"/>
        <v>24</v>
      </c>
      <c r="S95" s="20">
        <f t="shared" si="41"/>
        <v>22</v>
      </c>
      <c r="T95" s="20">
        <f t="shared" si="28"/>
        <v>23.333333333333332</v>
      </c>
      <c r="U95" s="19">
        <f>'[2]Հունվար 2020'!S97</f>
        <v>5</v>
      </c>
      <c r="V95" s="19">
        <f>'[2]Դասարան կոմպլեկտավորում'!U96</f>
        <v>8</v>
      </c>
      <c r="W95" s="8">
        <f t="shared" si="29"/>
        <v>6</v>
      </c>
      <c r="X95" s="19">
        <f>'[2]Հունվար 2020'!U97</f>
        <v>2</v>
      </c>
      <c r="Y95" s="19">
        <f>'[2]Դասարան կոմպլեկտավորում'!W96</f>
        <v>5</v>
      </c>
      <c r="Z95" s="8">
        <f t="shared" si="30"/>
        <v>3</v>
      </c>
      <c r="AA95" s="19">
        <f>'[2]Հունվար 2020'!W97</f>
        <v>3</v>
      </c>
      <c r="AB95" s="19">
        <f>'[2]Դասարան կոմպլեկտավորում'!Y96</f>
        <v>2</v>
      </c>
      <c r="AC95" s="8">
        <f t="shared" si="31"/>
        <v>2.6666666666666665</v>
      </c>
      <c r="AD95" s="19">
        <f>'[2]Հունվար 2020'!Y97</f>
        <v>3</v>
      </c>
      <c r="AE95" s="19">
        <f>'[2]Դասարան կոմպլեկտավորում'!AA96</f>
        <v>3</v>
      </c>
      <c r="AF95" s="8">
        <f t="shared" si="32"/>
        <v>3</v>
      </c>
      <c r="AG95" s="19">
        <f>'[2]Հունվար 2020'!AA97</f>
        <v>2</v>
      </c>
      <c r="AH95" s="19">
        <f>'[2]Դասարան կոմպլեկտավորում'!AC96</f>
        <v>3</v>
      </c>
      <c r="AI95" s="8">
        <f t="shared" si="33"/>
        <v>2.3333333333333335</v>
      </c>
      <c r="AJ95" s="20">
        <f t="shared" si="42"/>
        <v>15</v>
      </c>
      <c r="AK95" s="20">
        <f t="shared" si="42"/>
        <v>21</v>
      </c>
      <c r="AL95" s="20">
        <f t="shared" si="34"/>
        <v>17</v>
      </c>
      <c r="AM95" s="19">
        <f>'[2]Հունվար 2020'!AE97</f>
        <v>0</v>
      </c>
      <c r="AN95" s="19">
        <f>'[2]Դասարան կոմպլեկտավորում'!AG96</f>
        <v>0</v>
      </c>
      <c r="AO95" s="8">
        <f t="shared" si="35"/>
        <v>0</v>
      </c>
      <c r="AP95" s="19">
        <f>'[2]Հունվար 2020'!AG97</f>
        <v>0</v>
      </c>
      <c r="AQ95" s="19">
        <f>'[2]Դասարան կոմպլեկտավորում'!AI96</f>
        <v>0</v>
      </c>
      <c r="AR95" s="8">
        <f t="shared" si="36"/>
        <v>0</v>
      </c>
      <c r="AS95" s="19">
        <f>'[2]Հունվար 2020'!AI97</f>
        <v>0</v>
      </c>
      <c r="AT95" s="19">
        <f>'[2]Դասարան կոմպլեկտավորում'!AK96</f>
        <v>0</v>
      </c>
      <c r="AU95" s="8">
        <f t="shared" si="37"/>
        <v>0</v>
      </c>
      <c r="AV95" s="20">
        <f t="shared" si="43"/>
        <v>0</v>
      </c>
      <c r="AW95" s="20">
        <f t="shared" si="43"/>
        <v>0</v>
      </c>
      <c r="AX95" s="20">
        <f t="shared" si="38"/>
        <v>0</v>
      </c>
      <c r="AY95" s="21">
        <f t="shared" si="44"/>
        <v>39</v>
      </c>
      <c r="AZ95" s="21">
        <f t="shared" si="44"/>
        <v>43</v>
      </c>
      <c r="BA95" s="21">
        <f t="shared" si="39"/>
        <v>40.333333333333336</v>
      </c>
      <c r="BC95" s="22"/>
      <c r="BD95" s="24"/>
      <c r="BE95" s="24"/>
    </row>
    <row r="96" spans="1:57" ht="21" customHeight="1" x14ac:dyDescent="0.25">
      <c r="A96">
        <v>92</v>
      </c>
      <c r="B96" s="18" t="str">
        <f>'[2]Դասարան կոմպլեկտավորում'!C97</f>
        <v>Զարինջայի մ/դ</v>
      </c>
      <c r="C96" s="18">
        <f>'[2]Հունվար 2020'!G98</f>
        <v>14</v>
      </c>
      <c r="D96" s="18">
        <f>'[2]Դասարան կոմպլեկտավորում'!H97</f>
        <v>10</v>
      </c>
      <c r="E96" s="8">
        <f t="shared" si="23"/>
        <v>12.666666666666666</v>
      </c>
      <c r="F96" s="19">
        <f>'[2]Հունվար 2020'!I98</f>
        <v>6</v>
      </c>
      <c r="G96" s="19">
        <f>'[2]Դասարան կոմպլեկտավորում'!K97</f>
        <v>6</v>
      </c>
      <c r="H96" s="8">
        <f t="shared" si="24"/>
        <v>6</v>
      </c>
      <c r="I96" s="19">
        <f>'[2]Հունվար 2020'!K98</f>
        <v>5</v>
      </c>
      <c r="J96" s="19">
        <f>'[2]Դասարան կոմպլեկտավորում'!M97</f>
        <v>7</v>
      </c>
      <c r="K96" s="8">
        <f t="shared" si="25"/>
        <v>5.666666666666667</v>
      </c>
      <c r="L96" s="19">
        <f>'[2]Հունվար 2020'!M98</f>
        <v>10</v>
      </c>
      <c r="M96" s="19">
        <f>'[2]Դասարան կոմպլեկտավորում'!O97</f>
        <v>5</v>
      </c>
      <c r="N96" s="8">
        <f t="shared" si="26"/>
        <v>8.3333333333333339</v>
      </c>
      <c r="O96" s="19">
        <f>'[2]Հունվար 2020'!O98</f>
        <v>15</v>
      </c>
      <c r="P96" s="19">
        <f>'[2]Դասարան կոմպլեկտավորում'!Q97</f>
        <v>8</v>
      </c>
      <c r="Q96" s="8">
        <f t="shared" si="27"/>
        <v>12.666666666666666</v>
      </c>
      <c r="R96" s="20">
        <f t="shared" si="40"/>
        <v>36</v>
      </c>
      <c r="S96" s="20">
        <f t="shared" si="41"/>
        <v>26</v>
      </c>
      <c r="T96" s="20">
        <f t="shared" si="28"/>
        <v>32.666666666666664</v>
      </c>
      <c r="U96" s="19">
        <f>'[2]Հունվար 2020'!S98</f>
        <v>6</v>
      </c>
      <c r="V96" s="19">
        <f>'[2]Դասարան կոմպլեկտավորում'!U97</f>
        <v>15</v>
      </c>
      <c r="W96" s="8">
        <f t="shared" si="29"/>
        <v>9</v>
      </c>
      <c r="X96" s="19">
        <f>'[2]Հունվար 2020'!U98</f>
        <v>6</v>
      </c>
      <c r="Y96" s="19">
        <f>'[2]Դասարան կոմպլեկտավորում'!W97</f>
        <v>6</v>
      </c>
      <c r="Z96" s="8">
        <f t="shared" si="30"/>
        <v>6</v>
      </c>
      <c r="AA96" s="19">
        <f>'[2]Հունվար 2020'!W98</f>
        <v>6</v>
      </c>
      <c r="AB96" s="19">
        <f>'[2]Դասարան կոմպլեկտավորում'!Y97</f>
        <v>6</v>
      </c>
      <c r="AC96" s="8">
        <f t="shared" si="31"/>
        <v>6</v>
      </c>
      <c r="AD96" s="19">
        <f>'[2]Հունվար 2020'!Y98</f>
        <v>8</v>
      </c>
      <c r="AE96" s="19">
        <f>'[2]Դասարան կոմպլեկտավորում'!AA97</f>
        <v>5</v>
      </c>
      <c r="AF96" s="8">
        <f t="shared" si="32"/>
        <v>7</v>
      </c>
      <c r="AG96" s="19">
        <f>'[2]Հունվար 2020'!AA98</f>
        <v>10</v>
      </c>
      <c r="AH96" s="19">
        <f>'[2]Դասարան կոմպլեկտավորում'!AC97</f>
        <v>8</v>
      </c>
      <c r="AI96" s="8">
        <f t="shared" si="33"/>
        <v>9.3333333333333339</v>
      </c>
      <c r="AJ96" s="20">
        <f t="shared" si="42"/>
        <v>36</v>
      </c>
      <c r="AK96" s="20">
        <f t="shared" si="42"/>
        <v>40</v>
      </c>
      <c r="AL96" s="20">
        <f t="shared" si="34"/>
        <v>37.333333333333336</v>
      </c>
      <c r="AM96" s="19">
        <f>'[2]Հունվար 2020'!AE98</f>
        <v>9</v>
      </c>
      <c r="AN96" s="19">
        <f>'[2]Դասարան կոմպլեկտավորում'!AG97</f>
        <v>10</v>
      </c>
      <c r="AO96" s="8">
        <f t="shared" si="35"/>
        <v>9.3333333333333339</v>
      </c>
      <c r="AP96" s="19">
        <f>'[2]Հունվար 2020'!AG98</f>
        <v>9</v>
      </c>
      <c r="AQ96" s="19">
        <f>'[2]Դասարան կոմպլեկտավորում'!AI97</f>
        <v>7</v>
      </c>
      <c r="AR96" s="8">
        <f t="shared" si="36"/>
        <v>8.3333333333333339</v>
      </c>
      <c r="AS96" s="19">
        <f>'[2]Հունվար 2020'!AI98</f>
        <v>7</v>
      </c>
      <c r="AT96" s="19">
        <f>'[2]Դասարան կոմպլեկտավորում'!AK97</f>
        <v>9</v>
      </c>
      <c r="AU96" s="8">
        <f t="shared" si="37"/>
        <v>7.666666666666667</v>
      </c>
      <c r="AV96" s="20">
        <f t="shared" si="43"/>
        <v>25</v>
      </c>
      <c r="AW96" s="20">
        <f t="shared" si="43"/>
        <v>26</v>
      </c>
      <c r="AX96" s="20">
        <f t="shared" si="38"/>
        <v>25.333333333333332</v>
      </c>
      <c r="AY96" s="21">
        <f t="shared" si="44"/>
        <v>97</v>
      </c>
      <c r="AZ96" s="21">
        <f t="shared" si="44"/>
        <v>92</v>
      </c>
      <c r="BA96" s="21">
        <f t="shared" si="39"/>
        <v>95.333333333333329</v>
      </c>
      <c r="BC96" s="22"/>
      <c r="BD96" s="24">
        <v>2</v>
      </c>
      <c r="BE96" s="24"/>
    </row>
    <row r="97" spans="1:57" ht="21" customHeight="1" x14ac:dyDescent="0.25">
      <c r="A97">
        <v>93</v>
      </c>
      <c r="B97" s="18" t="str">
        <f>'[2]Դասարան կոմպլեկտավորում'!C98</f>
        <v>Զովասարի մ/դ</v>
      </c>
      <c r="C97" s="18">
        <f>'[2]Հունվար 2020'!G99</f>
        <v>5</v>
      </c>
      <c r="D97" s="18">
        <f>'[2]Դասարան կոմպլեկտավորում'!H98</f>
        <v>3</v>
      </c>
      <c r="E97" s="8">
        <f t="shared" si="23"/>
        <v>4.333333333333333</v>
      </c>
      <c r="F97" s="19">
        <f>'[2]Հունվար 2020'!I99</f>
        <v>5</v>
      </c>
      <c r="G97" s="19">
        <f>'[2]Դասարան կոմպլեկտավորում'!K98</f>
        <v>5</v>
      </c>
      <c r="H97" s="8">
        <f t="shared" si="24"/>
        <v>5</v>
      </c>
      <c r="I97" s="19">
        <f>'[2]Հունվար 2020'!K99</f>
        <v>5</v>
      </c>
      <c r="J97" s="19">
        <f>'[2]Դասարան կոմպլեկտավորում'!M98</f>
        <v>4</v>
      </c>
      <c r="K97" s="8">
        <f t="shared" si="25"/>
        <v>4.666666666666667</v>
      </c>
      <c r="L97" s="19">
        <f>'[2]Հունվար 2020'!M99</f>
        <v>3</v>
      </c>
      <c r="M97" s="19">
        <f>'[2]Դասարան կոմպլեկտավորում'!O98</f>
        <v>5</v>
      </c>
      <c r="N97" s="8">
        <f t="shared" si="26"/>
        <v>3.6666666666666665</v>
      </c>
      <c r="O97" s="19">
        <f>'[2]Հունվար 2020'!O99</f>
        <v>7</v>
      </c>
      <c r="P97" s="19">
        <f>'[2]Դասարան կոմպլեկտավորում'!Q98</f>
        <v>3</v>
      </c>
      <c r="Q97" s="8">
        <f t="shared" si="27"/>
        <v>5.666666666666667</v>
      </c>
      <c r="R97" s="20">
        <f t="shared" si="40"/>
        <v>20</v>
      </c>
      <c r="S97" s="20">
        <f t="shared" si="41"/>
        <v>17</v>
      </c>
      <c r="T97" s="20">
        <f t="shared" si="28"/>
        <v>19</v>
      </c>
      <c r="U97" s="19">
        <f>'[2]Հունվար 2020'!S99</f>
        <v>4</v>
      </c>
      <c r="V97" s="19">
        <f>'[2]Դասարան կոմպլեկտավորում'!U98</f>
        <v>7</v>
      </c>
      <c r="W97" s="8">
        <f t="shared" si="29"/>
        <v>5</v>
      </c>
      <c r="X97" s="19">
        <f>'[2]Հունվար 2020'!U99</f>
        <v>7</v>
      </c>
      <c r="Y97" s="19">
        <f>'[2]Դասարան կոմպլեկտավորում'!W98</f>
        <v>4</v>
      </c>
      <c r="Z97" s="8">
        <f t="shared" si="30"/>
        <v>6</v>
      </c>
      <c r="AA97" s="19">
        <f>'[2]Հունվար 2020'!W99</f>
        <v>8</v>
      </c>
      <c r="AB97" s="19">
        <f>'[2]Դասարան կոմպլեկտավորում'!Y98</f>
        <v>7</v>
      </c>
      <c r="AC97" s="8">
        <f t="shared" si="31"/>
        <v>7.666666666666667</v>
      </c>
      <c r="AD97" s="19">
        <f>'[2]Հունվար 2020'!Y99</f>
        <v>1</v>
      </c>
      <c r="AE97" s="19">
        <f>'[2]Դասարան կոմպլեկտավորում'!AA98</f>
        <v>8</v>
      </c>
      <c r="AF97" s="8">
        <f t="shared" si="32"/>
        <v>3.3333333333333335</v>
      </c>
      <c r="AG97" s="19">
        <f>'[2]Հունվար 2020'!AA99</f>
        <v>6</v>
      </c>
      <c r="AH97" s="19">
        <f>'[2]Դասարան կոմպլեկտավորում'!AC98</f>
        <v>1</v>
      </c>
      <c r="AI97" s="8">
        <f t="shared" si="33"/>
        <v>4.333333333333333</v>
      </c>
      <c r="AJ97" s="20">
        <f t="shared" si="42"/>
        <v>26</v>
      </c>
      <c r="AK97" s="20">
        <f t="shared" si="42"/>
        <v>27</v>
      </c>
      <c r="AL97" s="20">
        <f t="shared" si="34"/>
        <v>26.333333333333332</v>
      </c>
      <c r="AM97" s="19">
        <f>'[2]Հունվար 2020'!AE99</f>
        <v>3</v>
      </c>
      <c r="AN97" s="19">
        <f>'[2]Դասարան կոմպլեկտավորում'!AG98</f>
        <v>5</v>
      </c>
      <c r="AO97" s="8">
        <f t="shared" si="35"/>
        <v>3.6666666666666665</v>
      </c>
      <c r="AP97" s="19">
        <f>'[2]Հունվար 2020'!AG99</f>
        <v>5</v>
      </c>
      <c r="AQ97" s="19">
        <f>'[2]Դասարան կոմպլեկտավորում'!AI98</f>
        <v>3</v>
      </c>
      <c r="AR97" s="8">
        <f t="shared" si="36"/>
        <v>4.333333333333333</v>
      </c>
      <c r="AS97" s="19">
        <f>'[2]Հունվար 2020'!AI99</f>
        <v>4</v>
      </c>
      <c r="AT97" s="19">
        <f>'[2]Դասարան կոմպլեկտավորում'!AK98</f>
        <v>5</v>
      </c>
      <c r="AU97" s="8">
        <f t="shared" si="37"/>
        <v>4.333333333333333</v>
      </c>
      <c r="AV97" s="20">
        <f t="shared" si="43"/>
        <v>12</v>
      </c>
      <c r="AW97" s="20">
        <f t="shared" si="43"/>
        <v>13</v>
      </c>
      <c r="AX97" s="20">
        <f t="shared" si="38"/>
        <v>12.333333333333334</v>
      </c>
      <c r="AY97" s="21">
        <f t="shared" si="44"/>
        <v>58</v>
      </c>
      <c r="AZ97" s="21">
        <f t="shared" si="44"/>
        <v>57</v>
      </c>
      <c r="BA97" s="21">
        <f t="shared" si="39"/>
        <v>57.666666666666664</v>
      </c>
      <c r="BC97" s="22"/>
      <c r="BD97" s="24"/>
      <c r="BE97" s="24"/>
    </row>
    <row r="98" spans="1:57" ht="21" customHeight="1" x14ac:dyDescent="0.25">
      <c r="A98">
        <v>94</v>
      </c>
      <c r="B98" s="18" t="str">
        <f>'[2]Դասարան կոմպլեկտավորում'!C99</f>
        <v>Թաթուլի մ/դ</v>
      </c>
      <c r="C98" s="18">
        <f>'[2]Հունվար 2020'!G100</f>
        <v>14</v>
      </c>
      <c r="D98" s="18">
        <f>'[2]Դասարան կոմպլեկտավորում'!H99</f>
        <v>6</v>
      </c>
      <c r="E98" s="8">
        <f t="shared" si="23"/>
        <v>11.333333333333334</v>
      </c>
      <c r="F98" s="19">
        <f>'[2]Հունվար 2020'!I100</f>
        <v>14</v>
      </c>
      <c r="G98" s="19">
        <f>'[2]Դասարան կոմպլեկտավորում'!K99</f>
        <v>10</v>
      </c>
      <c r="H98" s="8">
        <f t="shared" si="24"/>
        <v>12.666666666666666</v>
      </c>
      <c r="I98" s="19">
        <f>'[2]Հունվար 2020'!K100</f>
        <v>4</v>
      </c>
      <c r="J98" s="19">
        <f>'[2]Դասարան կոմպլեկտավորում'!M99</f>
        <v>14</v>
      </c>
      <c r="K98" s="8">
        <f t="shared" si="25"/>
        <v>7.333333333333333</v>
      </c>
      <c r="L98" s="19">
        <f>'[2]Հունվար 2020'!M100</f>
        <v>7</v>
      </c>
      <c r="M98" s="19">
        <f>'[2]Դասարան կոմպլեկտավորում'!O99</f>
        <v>4</v>
      </c>
      <c r="N98" s="8">
        <f t="shared" si="26"/>
        <v>6</v>
      </c>
      <c r="O98" s="19">
        <f>'[2]Հունվար 2020'!O100</f>
        <v>11</v>
      </c>
      <c r="P98" s="19">
        <f>'[2]Դասարան կոմպլեկտավորում'!Q99</f>
        <v>7</v>
      </c>
      <c r="Q98" s="8">
        <f t="shared" si="27"/>
        <v>9.6666666666666661</v>
      </c>
      <c r="R98" s="20">
        <f t="shared" si="40"/>
        <v>36</v>
      </c>
      <c r="S98" s="20">
        <f t="shared" si="41"/>
        <v>35</v>
      </c>
      <c r="T98" s="20">
        <f t="shared" si="28"/>
        <v>35.666666666666664</v>
      </c>
      <c r="U98" s="19">
        <f>'[2]Հունվար 2020'!S100</f>
        <v>8</v>
      </c>
      <c r="V98" s="19">
        <f>'[2]Դասարան կոմպլեկտավորում'!U99</f>
        <v>11</v>
      </c>
      <c r="W98" s="8">
        <f t="shared" si="29"/>
        <v>9</v>
      </c>
      <c r="X98" s="19">
        <f>'[2]Հունվար 2020'!U100</f>
        <v>6</v>
      </c>
      <c r="Y98" s="19">
        <f>'[2]Դասարան կոմպլեկտավորում'!W99</f>
        <v>8</v>
      </c>
      <c r="Z98" s="8">
        <f t="shared" si="30"/>
        <v>6.666666666666667</v>
      </c>
      <c r="AA98" s="19">
        <f>'[2]Հունվար 2020'!W100</f>
        <v>2</v>
      </c>
      <c r="AB98" s="19">
        <f>'[2]Դասարան կոմպլեկտավորում'!Y99</f>
        <v>6</v>
      </c>
      <c r="AC98" s="8">
        <f t="shared" si="31"/>
        <v>3.3333333333333335</v>
      </c>
      <c r="AD98" s="19">
        <f>'[2]Հունվար 2020'!Y100</f>
        <v>6</v>
      </c>
      <c r="AE98" s="19">
        <f>'[2]Դասարան կոմպլեկտավորում'!AA99</f>
        <v>2</v>
      </c>
      <c r="AF98" s="8">
        <f t="shared" si="32"/>
        <v>4.666666666666667</v>
      </c>
      <c r="AG98" s="19">
        <f>'[2]Հունվար 2020'!AA100</f>
        <v>5</v>
      </c>
      <c r="AH98" s="19">
        <f>'[2]Դասարան կոմպլեկտավորում'!AC99</f>
        <v>6</v>
      </c>
      <c r="AI98" s="8">
        <f t="shared" si="33"/>
        <v>5.333333333333333</v>
      </c>
      <c r="AJ98" s="20">
        <f t="shared" si="42"/>
        <v>27</v>
      </c>
      <c r="AK98" s="20">
        <f t="shared" si="42"/>
        <v>33</v>
      </c>
      <c r="AL98" s="20">
        <f t="shared" si="34"/>
        <v>29</v>
      </c>
      <c r="AM98" s="19">
        <f>'[2]Հունվար 2020'!AE100</f>
        <v>10</v>
      </c>
      <c r="AN98" s="19">
        <f>'[2]Դասարան կոմպլեկտավորում'!AG99</f>
        <v>5</v>
      </c>
      <c r="AO98" s="8">
        <f t="shared" si="35"/>
        <v>8.3333333333333339</v>
      </c>
      <c r="AP98" s="19">
        <f>'[2]Հունվար 2020'!AG100</f>
        <v>10</v>
      </c>
      <c r="AQ98" s="19">
        <f>'[2]Դասարան կոմպլեկտավորում'!AI99</f>
        <v>10</v>
      </c>
      <c r="AR98" s="8">
        <f t="shared" si="36"/>
        <v>10</v>
      </c>
      <c r="AS98" s="19">
        <f>'[2]Հունվար 2020'!AI100</f>
        <v>6</v>
      </c>
      <c r="AT98" s="19">
        <f>'[2]Դասարան կոմպլեկտավորում'!AK99</f>
        <v>10</v>
      </c>
      <c r="AU98" s="8">
        <f t="shared" si="37"/>
        <v>7.333333333333333</v>
      </c>
      <c r="AV98" s="20">
        <f t="shared" si="43"/>
        <v>26</v>
      </c>
      <c r="AW98" s="20">
        <f t="shared" si="43"/>
        <v>25</v>
      </c>
      <c r="AX98" s="20">
        <f t="shared" si="38"/>
        <v>25.666666666666668</v>
      </c>
      <c r="AY98" s="21">
        <f t="shared" si="44"/>
        <v>89</v>
      </c>
      <c r="AZ98" s="21">
        <f t="shared" si="44"/>
        <v>93</v>
      </c>
      <c r="BA98" s="21">
        <f t="shared" si="39"/>
        <v>90.333333333333329</v>
      </c>
      <c r="BC98" s="22"/>
      <c r="BD98" s="24"/>
      <c r="BE98" s="24"/>
    </row>
    <row r="99" spans="1:57" ht="21" customHeight="1" x14ac:dyDescent="0.25">
      <c r="A99">
        <v>95</v>
      </c>
      <c r="B99" s="18" t="str">
        <f>'[2]Դասարան կոմպլեկտավորում'!C100</f>
        <v>Թալինի թիվ 1հ/դ</v>
      </c>
      <c r="C99" s="18">
        <f>'[2]Հունվար 2020'!G101</f>
        <v>0</v>
      </c>
      <c r="D99" s="18">
        <f>'[2]Դասարան կոմպլեկտավորում'!H100</f>
        <v>0</v>
      </c>
      <c r="E99" s="8">
        <f t="shared" si="23"/>
        <v>0</v>
      </c>
      <c r="F99" s="19">
        <f>'[2]Հունվար 2020'!I101</f>
        <v>31</v>
      </c>
      <c r="G99" s="19">
        <f>'[2]Դասարան կոմպլեկտավորում'!K100</f>
        <v>37</v>
      </c>
      <c r="H99" s="8">
        <f t="shared" si="24"/>
        <v>33</v>
      </c>
      <c r="I99" s="19">
        <f>'[2]Հունվար 2020'!K101</f>
        <v>27</v>
      </c>
      <c r="J99" s="19">
        <f>'[2]Դասարան կոմպլեկտավորում'!M100</f>
        <v>32</v>
      </c>
      <c r="K99" s="8">
        <f t="shared" si="25"/>
        <v>28.666666666666668</v>
      </c>
      <c r="L99" s="19">
        <f>'[2]Հունվար 2020'!M101</f>
        <v>48</v>
      </c>
      <c r="M99" s="19">
        <f>'[2]Դասարան կոմպլեկտավորում'!O100</f>
        <v>27</v>
      </c>
      <c r="N99" s="8">
        <f t="shared" si="26"/>
        <v>41</v>
      </c>
      <c r="O99" s="19">
        <f>'[2]Հունվար 2020'!O101</f>
        <v>45</v>
      </c>
      <c r="P99" s="19">
        <f>'[2]Դասարան կոմպլեկտավորում'!Q100</f>
        <v>49</v>
      </c>
      <c r="Q99" s="8">
        <f t="shared" si="27"/>
        <v>46.333333333333336</v>
      </c>
      <c r="R99" s="20">
        <f t="shared" si="40"/>
        <v>151</v>
      </c>
      <c r="S99" s="20">
        <f t="shared" si="41"/>
        <v>145</v>
      </c>
      <c r="T99" s="20">
        <f t="shared" si="28"/>
        <v>149</v>
      </c>
      <c r="U99" s="19">
        <f>'[2]Հունվար 2020'!S101</f>
        <v>45</v>
      </c>
      <c r="V99" s="19">
        <f>'[2]Դասարան կոմպլեկտավորում'!U100</f>
        <v>44</v>
      </c>
      <c r="W99" s="8">
        <f t="shared" si="29"/>
        <v>44.666666666666664</v>
      </c>
      <c r="X99" s="19">
        <f>'[2]Հունվար 2020'!U101</f>
        <v>35</v>
      </c>
      <c r="Y99" s="19">
        <f>'[2]Դասարան կոմպլեկտավորում'!W100</f>
        <v>47</v>
      </c>
      <c r="Z99" s="8">
        <f t="shared" si="30"/>
        <v>39</v>
      </c>
      <c r="AA99" s="19">
        <f>'[2]Հունվար 2020'!W101</f>
        <v>32</v>
      </c>
      <c r="AB99" s="19">
        <f>'[2]Դասարան կոմպլեկտավորում'!Y100</f>
        <v>35</v>
      </c>
      <c r="AC99" s="8">
        <f t="shared" si="31"/>
        <v>33</v>
      </c>
      <c r="AD99" s="19">
        <f>'[2]Հունվար 2020'!Y101</f>
        <v>37</v>
      </c>
      <c r="AE99" s="19">
        <f>'[2]Դասարան կոմպլեկտավորում'!AA100</f>
        <v>33</v>
      </c>
      <c r="AF99" s="8">
        <f t="shared" si="32"/>
        <v>35.666666666666664</v>
      </c>
      <c r="AG99" s="19">
        <f>'[2]Հունվար 2020'!AA101</f>
        <v>38</v>
      </c>
      <c r="AH99" s="19">
        <f>'[2]Դասարան կոմպլեկտավորում'!AC100</f>
        <v>38</v>
      </c>
      <c r="AI99" s="8">
        <f t="shared" si="33"/>
        <v>38</v>
      </c>
      <c r="AJ99" s="20">
        <f t="shared" si="42"/>
        <v>187</v>
      </c>
      <c r="AK99" s="20">
        <f t="shared" si="42"/>
        <v>197</v>
      </c>
      <c r="AL99" s="20">
        <f t="shared" si="34"/>
        <v>190.33333333333334</v>
      </c>
      <c r="AM99" s="19">
        <f>'[2]Հունվար 2020'!AE101</f>
        <v>0</v>
      </c>
      <c r="AN99" s="19">
        <f>'[2]Դասարան կոմպլեկտավորում'!AG100</f>
        <v>0</v>
      </c>
      <c r="AO99" s="8">
        <f t="shared" si="35"/>
        <v>0</v>
      </c>
      <c r="AP99" s="19">
        <f>'[2]Հունվար 2020'!AG101</f>
        <v>0</v>
      </c>
      <c r="AQ99" s="19">
        <f>'[2]Դասարան կոմպլեկտավորում'!AI100</f>
        <v>0</v>
      </c>
      <c r="AR99" s="8">
        <f t="shared" si="36"/>
        <v>0</v>
      </c>
      <c r="AS99" s="19">
        <f>'[2]Հունվար 2020'!AI101</f>
        <v>0</v>
      </c>
      <c r="AT99" s="19">
        <f>'[2]Դասարան կոմպլեկտավորում'!AK100</f>
        <v>0</v>
      </c>
      <c r="AU99" s="8">
        <f t="shared" si="37"/>
        <v>0</v>
      </c>
      <c r="AV99" s="20">
        <f t="shared" si="43"/>
        <v>0</v>
      </c>
      <c r="AW99" s="20">
        <f t="shared" si="43"/>
        <v>0</v>
      </c>
      <c r="AX99" s="20">
        <f t="shared" si="38"/>
        <v>0</v>
      </c>
      <c r="AY99" s="21">
        <f t="shared" si="44"/>
        <v>338</v>
      </c>
      <c r="AZ99" s="21">
        <f t="shared" si="44"/>
        <v>342</v>
      </c>
      <c r="BA99" s="21">
        <f t="shared" si="39"/>
        <v>339.33333333333331</v>
      </c>
      <c r="BC99" s="22">
        <v>9</v>
      </c>
      <c r="BD99" s="24">
        <v>3</v>
      </c>
      <c r="BE99" s="24"/>
    </row>
    <row r="100" spans="1:57" ht="21" customHeight="1" x14ac:dyDescent="0.25">
      <c r="A100">
        <v>96</v>
      </c>
      <c r="B100" s="18" t="str">
        <f>'[2]Դասարան կոմպլեկտավորում'!C101</f>
        <v>Թալինի թիվ 2հ/դ</v>
      </c>
      <c r="C100" s="18">
        <f>'[2]Հունվար 2020'!G102</f>
        <v>0</v>
      </c>
      <c r="D100" s="18">
        <f>'[2]Դասարան կոմպլեկտավորում'!H101</f>
        <v>0</v>
      </c>
      <c r="E100" s="8">
        <f t="shared" si="23"/>
        <v>0</v>
      </c>
      <c r="F100" s="19">
        <f>'[2]Հունվար 2020'!I102</f>
        <v>35</v>
      </c>
      <c r="G100" s="19">
        <f>'[2]Դասարան կոմպլեկտավորում'!K101</f>
        <v>43</v>
      </c>
      <c r="H100" s="8">
        <f t="shared" si="24"/>
        <v>37.666666666666664</v>
      </c>
      <c r="I100" s="19">
        <f>'[2]Հունվար 2020'!K102</f>
        <v>39</v>
      </c>
      <c r="J100" s="19">
        <f>'[2]Դասարան կոմպլեկտավորում'!M101</f>
        <v>35</v>
      </c>
      <c r="K100" s="8">
        <f t="shared" si="25"/>
        <v>37.666666666666664</v>
      </c>
      <c r="L100" s="19">
        <f>'[2]Հունվար 2020'!M102</f>
        <v>27</v>
      </c>
      <c r="M100" s="19">
        <f>'[2]Դասարան կոմպլեկտավորում'!O101</f>
        <v>38</v>
      </c>
      <c r="N100" s="8">
        <f t="shared" si="26"/>
        <v>30.666666666666668</v>
      </c>
      <c r="O100" s="19">
        <f>'[2]Հունվար 2020'!O102</f>
        <v>33</v>
      </c>
      <c r="P100" s="19">
        <f>'[2]Դասարան կոմպլեկտավորում'!Q101</f>
        <v>26</v>
      </c>
      <c r="Q100" s="8">
        <f t="shared" si="27"/>
        <v>30.666666666666668</v>
      </c>
      <c r="R100" s="20">
        <f t="shared" si="40"/>
        <v>134</v>
      </c>
      <c r="S100" s="20">
        <f t="shared" si="41"/>
        <v>142</v>
      </c>
      <c r="T100" s="20">
        <f t="shared" si="28"/>
        <v>136.66666666666666</v>
      </c>
      <c r="U100" s="19">
        <f>'[2]Հունվար 2020'!S102</f>
        <v>23</v>
      </c>
      <c r="V100" s="19">
        <f>'[2]Դասարան կոմպլեկտավորում'!U101</f>
        <v>33</v>
      </c>
      <c r="W100" s="8">
        <f t="shared" si="29"/>
        <v>26.333333333333332</v>
      </c>
      <c r="X100" s="19">
        <f>'[2]Հունվար 2020'!U102</f>
        <v>29</v>
      </c>
      <c r="Y100" s="19">
        <f>'[2]Դասարան կոմպլեկտավորում'!W101</f>
        <v>23</v>
      </c>
      <c r="Z100" s="8">
        <f t="shared" si="30"/>
        <v>27</v>
      </c>
      <c r="AA100" s="19">
        <f>'[2]Հունվար 2020'!W102</f>
        <v>32</v>
      </c>
      <c r="AB100" s="19">
        <f>'[2]Դասարան կոմպլեկտավորում'!Y101</f>
        <v>28</v>
      </c>
      <c r="AC100" s="8">
        <f t="shared" si="31"/>
        <v>30.666666666666668</v>
      </c>
      <c r="AD100" s="19">
        <f>'[2]Հունվար 2020'!Y102</f>
        <v>28</v>
      </c>
      <c r="AE100" s="19">
        <f>'[2]Դասարան կոմպլեկտավորում'!AA101</f>
        <v>32</v>
      </c>
      <c r="AF100" s="8">
        <f t="shared" si="32"/>
        <v>29.333333333333332</v>
      </c>
      <c r="AG100" s="19">
        <f>'[2]Հունվար 2020'!AA102</f>
        <v>29</v>
      </c>
      <c r="AH100" s="19">
        <f>'[2]Դասարան կոմպլեկտավորում'!AC101</f>
        <v>28</v>
      </c>
      <c r="AI100" s="8">
        <f t="shared" si="33"/>
        <v>28.666666666666668</v>
      </c>
      <c r="AJ100" s="20">
        <f t="shared" si="42"/>
        <v>141</v>
      </c>
      <c r="AK100" s="20">
        <f t="shared" si="42"/>
        <v>144</v>
      </c>
      <c r="AL100" s="20">
        <f t="shared" si="34"/>
        <v>142</v>
      </c>
      <c r="AM100" s="19">
        <f>'[2]Հունվար 2020'!AE102</f>
        <v>0</v>
      </c>
      <c r="AN100" s="19">
        <f>'[2]Դասարան կոմպլեկտավորում'!AG101</f>
        <v>0</v>
      </c>
      <c r="AO100" s="8">
        <f t="shared" si="35"/>
        <v>0</v>
      </c>
      <c r="AP100" s="19">
        <f>'[2]Հունվար 2020'!AG102</f>
        <v>0</v>
      </c>
      <c r="AQ100" s="19">
        <f>'[2]Դասարան կոմպլեկտավորում'!AI101</f>
        <v>0</v>
      </c>
      <c r="AR100" s="8">
        <f t="shared" si="36"/>
        <v>0</v>
      </c>
      <c r="AS100" s="19">
        <f>'[2]Հունվար 2020'!AI102</f>
        <v>0</v>
      </c>
      <c r="AT100" s="19">
        <f>'[2]Դասարան կոմպլեկտավորում'!AK101</f>
        <v>0</v>
      </c>
      <c r="AU100" s="8">
        <f t="shared" si="37"/>
        <v>0</v>
      </c>
      <c r="AV100" s="20">
        <f t="shared" si="43"/>
        <v>0</v>
      </c>
      <c r="AW100" s="20">
        <f t="shared" si="43"/>
        <v>0</v>
      </c>
      <c r="AX100" s="20">
        <f t="shared" si="38"/>
        <v>0</v>
      </c>
      <c r="AY100" s="21">
        <f t="shared" si="44"/>
        <v>275</v>
      </c>
      <c r="AZ100" s="21">
        <f t="shared" si="44"/>
        <v>286</v>
      </c>
      <c r="BA100" s="21">
        <f t="shared" si="39"/>
        <v>278.66666666666669</v>
      </c>
      <c r="BC100" s="22"/>
      <c r="BD100" s="24"/>
      <c r="BE100" s="24"/>
    </row>
    <row r="101" spans="1:57" ht="21" customHeight="1" x14ac:dyDescent="0.25">
      <c r="A101">
        <v>97</v>
      </c>
      <c r="B101" s="18" t="str">
        <f>'[2]Դասարան կոմպլեկտավորում'!C102</f>
        <v>Թլիկի հ/դ</v>
      </c>
      <c r="C101" s="18">
        <f>'[2]Հունվար 2020'!G103</f>
        <v>0</v>
      </c>
      <c r="D101" s="18">
        <f>'[2]Դասարան կոմպլեկտավորում'!H102</f>
        <v>0</v>
      </c>
      <c r="E101" s="8">
        <f t="shared" si="23"/>
        <v>0</v>
      </c>
      <c r="F101" s="19">
        <f>'[2]Հունվար 2020'!I103</f>
        <v>2</v>
      </c>
      <c r="G101" s="19">
        <f>'[2]Դասարան կոմպլեկտավորում'!K102</f>
        <v>1</v>
      </c>
      <c r="H101" s="8">
        <f t="shared" si="24"/>
        <v>1.6666666666666667</v>
      </c>
      <c r="I101" s="19">
        <f>'[2]Հունվար 2020'!K103</f>
        <v>4</v>
      </c>
      <c r="J101" s="19">
        <f>'[2]Դասարան կոմպլեկտավորում'!M102</f>
        <v>2</v>
      </c>
      <c r="K101" s="8">
        <f t="shared" si="25"/>
        <v>3.3333333333333335</v>
      </c>
      <c r="L101" s="19">
        <f>'[2]Հունվար 2020'!M103</f>
        <v>4</v>
      </c>
      <c r="M101" s="19">
        <f>'[2]Դասարան կոմպլեկտավորում'!O102</f>
        <v>4</v>
      </c>
      <c r="N101" s="8">
        <f t="shared" si="26"/>
        <v>4</v>
      </c>
      <c r="O101" s="19">
        <f>'[2]Հունվար 2020'!O103</f>
        <v>2</v>
      </c>
      <c r="P101" s="19">
        <f>'[2]Դասարան կոմպլեկտավորում'!Q102</f>
        <v>4</v>
      </c>
      <c r="Q101" s="8">
        <f t="shared" si="27"/>
        <v>2.6666666666666665</v>
      </c>
      <c r="R101" s="20">
        <f t="shared" si="40"/>
        <v>12</v>
      </c>
      <c r="S101" s="20">
        <f t="shared" si="41"/>
        <v>11</v>
      </c>
      <c r="T101" s="20">
        <f t="shared" si="28"/>
        <v>11.666666666666666</v>
      </c>
      <c r="U101" s="19">
        <f>'[2]Հունվար 2020'!S103</f>
        <v>2</v>
      </c>
      <c r="V101" s="19">
        <f>'[2]Դասարան կոմպլեկտավորում'!U102</f>
        <v>2</v>
      </c>
      <c r="W101" s="8">
        <f t="shared" si="29"/>
        <v>2</v>
      </c>
      <c r="X101" s="19">
        <f>'[2]Հունվար 2020'!U103</f>
        <v>0</v>
      </c>
      <c r="Y101" s="19">
        <f>'[2]Դասարան կոմպլեկտավորում'!W102</f>
        <v>2</v>
      </c>
      <c r="Z101" s="8">
        <f t="shared" si="30"/>
        <v>0.66666666666666663</v>
      </c>
      <c r="AA101" s="19">
        <f>'[2]Հունվար 2020'!W103</f>
        <v>4</v>
      </c>
      <c r="AB101" s="19">
        <f>'[2]Դասարան կոմպլեկտավորում'!Y102</f>
        <v>0</v>
      </c>
      <c r="AC101" s="8">
        <f t="shared" si="31"/>
        <v>2.6666666666666665</v>
      </c>
      <c r="AD101" s="19">
        <f>'[2]Հունվար 2020'!Y103</f>
        <v>5</v>
      </c>
      <c r="AE101" s="19">
        <f>'[2]Դասարան կոմպլեկտավորում'!AA102</f>
        <v>4</v>
      </c>
      <c r="AF101" s="8">
        <f t="shared" si="32"/>
        <v>4.666666666666667</v>
      </c>
      <c r="AG101" s="19">
        <f>'[2]Հունվար 2020'!AA103</f>
        <v>4</v>
      </c>
      <c r="AH101" s="19">
        <f>'[2]Դասարան կոմպլեկտավորում'!AC102</f>
        <v>5</v>
      </c>
      <c r="AI101" s="8">
        <f t="shared" si="33"/>
        <v>4.333333333333333</v>
      </c>
      <c r="AJ101" s="20">
        <f t="shared" si="42"/>
        <v>15</v>
      </c>
      <c r="AK101" s="20">
        <f t="shared" si="42"/>
        <v>13</v>
      </c>
      <c r="AL101" s="20">
        <f t="shared" si="34"/>
        <v>14.333333333333334</v>
      </c>
      <c r="AM101" s="19">
        <f>'[2]Հունվար 2020'!AE103</f>
        <v>0</v>
      </c>
      <c r="AN101" s="19">
        <f>'[2]Դասարան կոմպլեկտավորում'!AG102</f>
        <v>0</v>
      </c>
      <c r="AO101" s="8">
        <f t="shared" si="35"/>
        <v>0</v>
      </c>
      <c r="AP101" s="19">
        <f>'[2]Հունվար 2020'!AG103</f>
        <v>0</v>
      </c>
      <c r="AQ101" s="19">
        <f>'[2]Դասարան կոմպլեկտավորում'!AI102</f>
        <v>0</v>
      </c>
      <c r="AR101" s="8">
        <f t="shared" si="36"/>
        <v>0</v>
      </c>
      <c r="AS101" s="19">
        <f>'[2]Հունվար 2020'!AI103</f>
        <v>0</v>
      </c>
      <c r="AT101" s="19">
        <f>'[2]Դասարան կոմպլեկտավորում'!AK102</f>
        <v>0</v>
      </c>
      <c r="AU101" s="8">
        <f t="shared" si="37"/>
        <v>0</v>
      </c>
      <c r="AV101" s="20">
        <f t="shared" si="43"/>
        <v>0</v>
      </c>
      <c r="AW101" s="20">
        <f t="shared" si="43"/>
        <v>0</v>
      </c>
      <c r="AX101" s="20">
        <f t="shared" si="38"/>
        <v>0</v>
      </c>
      <c r="AY101" s="21">
        <f t="shared" si="44"/>
        <v>27</v>
      </c>
      <c r="AZ101" s="21">
        <f t="shared" si="44"/>
        <v>24</v>
      </c>
      <c r="BA101" s="21">
        <f t="shared" si="39"/>
        <v>26</v>
      </c>
      <c r="BC101" s="22"/>
      <c r="BD101" s="24"/>
      <c r="BE101" s="24"/>
    </row>
    <row r="102" spans="1:57" ht="21" customHeight="1" x14ac:dyDescent="0.25">
      <c r="A102">
        <v>98</v>
      </c>
      <c r="B102" s="18" t="str">
        <f>'[2]Դասարան կոմպլեկտավորում'!C103</f>
        <v>Իրինդի մ/դ</v>
      </c>
      <c r="C102" s="18">
        <f>'[2]Հունվար 2020'!G104</f>
        <v>0</v>
      </c>
      <c r="D102" s="18">
        <f>'[2]Դասարան կոմպլեկտավորում'!H103</f>
        <v>0</v>
      </c>
      <c r="E102" s="8">
        <f t="shared" si="23"/>
        <v>0</v>
      </c>
      <c r="F102" s="19">
        <f>'[2]Հունվար 2020'!I104</f>
        <v>7</v>
      </c>
      <c r="G102" s="19">
        <f>'[2]Դասարան կոմպլեկտավորում'!K103</f>
        <v>13</v>
      </c>
      <c r="H102" s="8">
        <f t="shared" si="24"/>
        <v>9</v>
      </c>
      <c r="I102" s="19">
        <f>'[2]Հունվար 2020'!K104</f>
        <v>16</v>
      </c>
      <c r="J102" s="19">
        <f>'[2]Դասարան կոմպլեկտավորում'!M103</f>
        <v>7</v>
      </c>
      <c r="K102" s="8">
        <f t="shared" si="25"/>
        <v>13</v>
      </c>
      <c r="L102" s="19">
        <f>'[2]Հունվար 2020'!M104</f>
        <v>5</v>
      </c>
      <c r="M102" s="19">
        <f>'[2]Դասարան կոմպլեկտավորում'!O103</f>
        <v>16</v>
      </c>
      <c r="N102" s="8">
        <f t="shared" si="26"/>
        <v>8.6666666666666661</v>
      </c>
      <c r="O102" s="19">
        <f>'[2]Հունվար 2020'!O104</f>
        <v>7</v>
      </c>
      <c r="P102" s="19">
        <f>'[2]Դասարան կոմպլեկտավորում'!Q103</f>
        <v>5</v>
      </c>
      <c r="Q102" s="8">
        <f t="shared" si="27"/>
        <v>6.333333333333333</v>
      </c>
      <c r="R102" s="20">
        <f t="shared" ref="R102:R122" si="45">F102+I102+L102+O102</f>
        <v>35</v>
      </c>
      <c r="S102" s="20">
        <f t="shared" si="41"/>
        <v>41</v>
      </c>
      <c r="T102" s="20">
        <f t="shared" si="28"/>
        <v>37</v>
      </c>
      <c r="U102" s="19">
        <f>'[2]Հունվար 2020'!S104</f>
        <v>6</v>
      </c>
      <c r="V102" s="19">
        <f>'[2]Դասարան կոմպլեկտավորում'!U103</f>
        <v>6</v>
      </c>
      <c r="W102" s="8">
        <f t="shared" si="29"/>
        <v>6</v>
      </c>
      <c r="X102" s="19">
        <f>'[2]Հունվար 2020'!U104</f>
        <v>8</v>
      </c>
      <c r="Y102" s="19">
        <f>'[2]Դասարան կոմպլեկտավորում'!W103</f>
        <v>6</v>
      </c>
      <c r="Z102" s="8">
        <f t="shared" si="30"/>
        <v>7.333333333333333</v>
      </c>
      <c r="AA102" s="19">
        <f>'[2]Հունվար 2020'!W104</f>
        <v>3</v>
      </c>
      <c r="AB102" s="19">
        <f>'[2]Դասարան կոմպլեկտավորում'!Y103</f>
        <v>8</v>
      </c>
      <c r="AC102" s="8">
        <f t="shared" si="31"/>
        <v>4.666666666666667</v>
      </c>
      <c r="AD102" s="19">
        <f>'[2]Հունվար 2020'!Y104</f>
        <v>9</v>
      </c>
      <c r="AE102" s="19">
        <f>'[2]Դասարան կոմպլեկտավորում'!AA103</f>
        <v>3</v>
      </c>
      <c r="AF102" s="8">
        <f t="shared" si="32"/>
        <v>7</v>
      </c>
      <c r="AG102" s="19">
        <f>'[2]Հունվար 2020'!AA104</f>
        <v>6</v>
      </c>
      <c r="AH102" s="19">
        <f>'[2]Դասարան կոմպլեկտավորում'!AC103</f>
        <v>9</v>
      </c>
      <c r="AI102" s="8">
        <f t="shared" si="33"/>
        <v>7</v>
      </c>
      <c r="AJ102" s="20">
        <f t="shared" si="42"/>
        <v>32</v>
      </c>
      <c r="AK102" s="20">
        <f t="shared" si="42"/>
        <v>32</v>
      </c>
      <c r="AL102" s="20">
        <f t="shared" si="34"/>
        <v>32</v>
      </c>
      <c r="AM102" s="19">
        <f>'[2]Հունվար 2020'!AE104</f>
        <v>6</v>
      </c>
      <c r="AN102" s="19">
        <f>'[2]Դասարան կոմպլեկտավորում'!AG103</f>
        <v>6</v>
      </c>
      <c r="AO102" s="8">
        <f t="shared" si="35"/>
        <v>6</v>
      </c>
      <c r="AP102" s="19">
        <f>'[2]Հունվար 2020'!AG104</f>
        <v>10</v>
      </c>
      <c r="AQ102" s="19">
        <f>'[2]Դասարան կոմպլեկտավորում'!AI103</f>
        <v>6</v>
      </c>
      <c r="AR102" s="8">
        <f t="shared" si="36"/>
        <v>8.6666666666666661</v>
      </c>
      <c r="AS102" s="19">
        <f>'[2]Հունվար 2020'!AI104</f>
        <v>8</v>
      </c>
      <c r="AT102" s="19">
        <f>'[2]Դասարան կոմպլեկտավորում'!AK103</f>
        <v>10</v>
      </c>
      <c r="AU102" s="8">
        <f t="shared" si="37"/>
        <v>8.6666666666666661</v>
      </c>
      <c r="AV102" s="20">
        <f t="shared" si="43"/>
        <v>24</v>
      </c>
      <c r="AW102" s="20">
        <f t="shared" si="43"/>
        <v>22</v>
      </c>
      <c r="AX102" s="20">
        <f t="shared" si="38"/>
        <v>23.333333333333332</v>
      </c>
      <c r="AY102" s="21">
        <f t="shared" si="44"/>
        <v>91</v>
      </c>
      <c r="AZ102" s="21">
        <f t="shared" si="44"/>
        <v>95</v>
      </c>
      <c r="BA102" s="21">
        <f t="shared" si="39"/>
        <v>92.333333333333329</v>
      </c>
      <c r="BC102" s="22">
        <v>1</v>
      </c>
      <c r="BD102" s="24"/>
      <c r="BE102" s="24">
        <v>1</v>
      </c>
    </row>
    <row r="103" spans="1:57" ht="21" customHeight="1" x14ac:dyDescent="0.25">
      <c r="A103">
        <v>99</v>
      </c>
      <c r="B103" s="18" t="str">
        <f>'[2]Դասարան կոմպլեկտավորում'!C104</f>
        <v>Լուսակնի մ/դ</v>
      </c>
      <c r="C103" s="18">
        <f>'[2]Հունվար 2020'!G105</f>
        <v>0</v>
      </c>
      <c r="D103" s="18">
        <f>'[2]Դասարան կոմպլեկտավորում'!H104</f>
        <v>0</v>
      </c>
      <c r="E103" s="8">
        <f t="shared" si="23"/>
        <v>0</v>
      </c>
      <c r="F103" s="19">
        <f>'[2]Հունվար 2020'!I105</f>
        <v>4</v>
      </c>
      <c r="G103" s="19">
        <f>'[2]Դասարան կոմպլեկտավորում'!K104</f>
        <v>5</v>
      </c>
      <c r="H103" s="8">
        <f t="shared" si="24"/>
        <v>4.333333333333333</v>
      </c>
      <c r="I103" s="19">
        <f>'[2]Հունվար 2020'!K105</f>
        <v>7</v>
      </c>
      <c r="J103" s="19">
        <f>'[2]Դասարան կոմպլեկտավորում'!M104</f>
        <v>4</v>
      </c>
      <c r="K103" s="8">
        <f t="shared" si="25"/>
        <v>6</v>
      </c>
      <c r="L103" s="19">
        <f>'[2]Հունվար 2020'!M105</f>
        <v>6</v>
      </c>
      <c r="M103" s="19">
        <f>'[2]Դասարան կոմպլեկտավորում'!O104</f>
        <v>7</v>
      </c>
      <c r="N103" s="8">
        <f t="shared" si="26"/>
        <v>6.333333333333333</v>
      </c>
      <c r="O103" s="19">
        <f>'[2]Հունվար 2020'!O105</f>
        <v>5</v>
      </c>
      <c r="P103" s="19">
        <f>'[2]Դասարան կոմպլեկտավորում'!Q104</f>
        <v>6</v>
      </c>
      <c r="Q103" s="8">
        <f t="shared" si="27"/>
        <v>5.333333333333333</v>
      </c>
      <c r="R103" s="20">
        <f t="shared" si="45"/>
        <v>22</v>
      </c>
      <c r="S103" s="20">
        <f t="shared" si="41"/>
        <v>22</v>
      </c>
      <c r="T103" s="20">
        <f t="shared" si="28"/>
        <v>22</v>
      </c>
      <c r="U103" s="19">
        <f>'[2]Հունվար 2020'!S105</f>
        <v>1</v>
      </c>
      <c r="V103" s="19">
        <f>'[2]Դասարան կոմպլեկտավորում'!U104</f>
        <v>5</v>
      </c>
      <c r="W103" s="8">
        <f t="shared" si="29"/>
        <v>2.3333333333333335</v>
      </c>
      <c r="X103" s="19">
        <f>'[2]Հունվար 2020'!U105</f>
        <v>2</v>
      </c>
      <c r="Y103" s="19">
        <f>'[2]Դասարան կոմպլեկտավորում'!W104</f>
        <v>2</v>
      </c>
      <c r="Z103" s="8">
        <f t="shared" si="30"/>
        <v>2</v>
      </c>
      <c r="AA103" s="19">
        <f>'[2]Հունվար 2020'!W105</f>
        <v>2</v>
      </c>
      <c r="AB103" s="19">
        <f>'[2]Դասարան կոմպլեկտավորում'!Y104</f>
        <v>3</v>
      </c>
      <c r="AC103" s="8">
        <f t="shared" si="31"/>
        <v>2.3333333333333335</v>
      </c>
      <c r="AD103" s="19">
        <f>'[2]Հունվար 2020'!Y105</f>
        <v>7</v>
      </c>
      <c r="AE103" s="19">
        <f>'[2]Դասարան կոմպլեկտավորում'!AA104</f>
        <v>1</v>
      </c>
      <c r="AF103" s="8">
        <f t="shared" si="32"/>
        <v>5</v>
      </c>
      <c r="AG103" s="19">
        <f>'[2]Հունվար 2020'!AA105</f>
        <v>3</v>
      </c>
      <c r="AH103" s="19">
        <f>'[2]Դասարան կոմպլեկտավորում'!AC104</f>
        <v>7</v>
      </c>
      <c r="AI103" s="8">
        <f t="shared" si="33"/>
        <v>4.333333333333333</v>
      </c>
      <c r="AJ103" s="20">
        <f t="shared" si="42"/>
        <v>15</v>
      </c>
      <c r="AK103" s="20">
        <f t="shared" si="42"/>
        <v>18</v>
      </c>
      <c r="AL103" s="20">
        <f t="shared" si="34"/>
        <v>16</v>
      </c>
      <c r="AM103" s="19">
        <f>'[2]Հունվար 2020'!AE105</f>
        <v>2</v>
      </c>
      <c r="AN103" s="19">
        <f>'[2]Դասարան կոմպլեկտավորում'!AG104</f>
        <v>4</v>
      </c>
      <c r="AO103" s="8">
        <f t="shared" si="35"/>
        <v>2.6666666666666665</v>
      </c>
      <c r="AP103" s="19">
        <f>'[2]Հունվար 2020'!AG105</f>
        <v>1</v>
      </c>
      <c r="AQ103" s="19">
        <f>'[2]Դասարան կոմպլեկտավորում'!AI104</f>
        <v>0</v>
      </c>
      <c r="AR103" s="8">
        <f t="shared" si="36"/>
        <v>0.66666666666666663</v>
      </c>
      <c r="AS103" s="19">
        <f>'[2]Հունվար 2020'!AI105</f>
        <v>0</v>
      </c>
      <c r="AT103" s="19">
        <f>'[2]Դասարան կոմպլեկտավորում'!AK104</f>
        <v>1</v>
      </c>
      <c r="AU103" s="8">
        <f t="shared" si="37"/>
        <v>0.33333333333333331</v>
      </c>
      <c r="AV103" s="20">
        <f t="shared" si="43"/>
        <v>3</v>
      </c>
      <c r="AW103" s="20">
        <f t="shared" si="43"/>
        <v>5</v>
      </c>
      <c r="AX103" s="20">
        <f t="shared" si="38"/>
        <v>3.6666666666666665</v>
      </c>
      <c r="AY103" s="21">
        <f t="shared" si="44"/>
        <v>40</v>
      </c>
      <c r="AZ103" s="21">
        <f t="shared" si="44"/>
        <v>45</v>
      </c>
      <c r="BA103" s="21">
        <f t="shared" si="39"/>
        <v>41.666666666666664</v>
      </c>
      <c r="BC103" s="22"/>
      <c r="BD103" s="24"/>
      <c r="BE103" s="24"/>
    </row>
    <row r="104" spans="1:57" ht="21" customHeight="1" x14ac:dyDescent="0.25">
      <c r="A104">
        <v>100</v>
      </c>
      <c r="B104" s="18" t="str">
        <f>'[2]Դասարան կոմպլեկտավորում'!C105</f>
        <v>Կաթնաղբյուրի մ/դ</v>
      </c>
      <c r="C104" s="18">
        <f>'[2]Հունվար 2020'!G106</f>
        <v>9</v>
      </c>
      <c r="D104" s="18">
        <f>'[2]Դասարան կոմպլեկտավորում'!H105</f>
        <v>13</v>
      </c>
      <c r="E104" s="8">
        <f t="shared" si="23"/>
        <v>10.333333333333334</v>
      </c>
      <c r="F104" s="19">
        <f>'[2]Հունվար 2020'!I106</f>
        <v>22</v>
      </c>
      <c r="G104" s="19">
        <f>'[2]Դասարան կոմպլեկտավորում'!K105</f>
        <v>11</v>
      </c>
      <c r="H104" s="8">
        <f t="shared" si="24"/>
        <v>18.333333333333332</v>
      </c>
      <c r="I104" s="19">
        <f>'[2]Հունվար 2020'!K106</f>
        <v>16</v>
      </c>
      <c r="J104" s="19">
        <f>'[2]Դասարան կոմպլեկտավորում'!M105</f>
        <v>22</v>
      </c>
      <c r="K104" s="8">
        <f t="shared" si="25"/>
        <v>18</v>
      </c>
      <c r="L104" s="19">
        <f>'[2]Հունվար 2020'!M106</f>
        <v>12</v>
      </c>
      <c r="M104" s="19">
        <f>'[2]Դասարան կոմպլեկտավորում'!O105</f>
        <v>16</v>
      </c>
      <c r="N104" s="8">
        <f t="shared" si="26"/>
        <v>13.333333333333334</v>
      </c>
      <c r="O104" s="19">
        <f>'[2]Հունվար 2020'!O106</f>
        <v>7</v>
      </c>
      <c r="P104" s="19">
        <f>'[2]Դասարան կոմպլեկտավորում'!Q105</f>
        <v>12</v>
      </c>
      <c r="Q104" s="8">
        <f t="shared" si="27"/>
        <v>8.6666666666666661</v>
      </c>
      <c r="R104" s="20">
        <f t="shared" si="45"/>
        <v>57</v>
      </c>
      <c r="S104" s="20">
        <f t="shared" si="41"/>
        <v>61</v>
      </c>
      <c r="T104" s="20">
        <f t="shared" si="28"/>
        <v>58.333333333333336</v>
      </c>
      <c r="U104" s="19">
        <f>'[2]Հունվար 2020'!S106</f>
        <v>13</v>
      </c>
      <c r="V104" s="19">
        <f>'[2]Դասարան կոմպլեկտավորում'!U105</f>
        <v>7</v>
      </c>
      <c r="W104" s="8">
        <f t="shared" si="29"/>
        <v>11</v>
      </c>
      <c r="X104" s="19">
        <f>'[2]Հունվար 2020'!U106</f>
        <v>18</v>
      </c>
      <c r="Y104" s="19">
        <f>'[2]Դասարան կոմպլեկտավորում'!W105</f>
        <v>13</v>
      </c>
      <c r="Z104" s="8">
        <f t="shared" si="30"/>
        <v>16.333333333333332</v>
      </c>
      <c r="AA104" s="19">
        <f>'[2]Հունվար 2020'!W106</f>
        <v>12</v>
      </c>
      <c r="AB104" s="19">
        <f>'[2]Դասարան կոմպլեկտավորում'!Y105</f>
        <v>18</v>
      </c>
      <c r="AC104" s="8">
        <f t="shared" si="31"/>
        <v>14</v>
      </c>
      <c r="AD104" s="19">
        <f>'[2]Հունվար 2020'!Y106</f>
        <v>15</v>
      </c>
      <c r="AE104" s="19">
        <f>'[2]Դասարան կոմպլեկտավորում'!AA105</f>
        <v>12</v>
      </c>
      <c r="AF104" s="8">
        <f t="shared" si="32"/>
        <v>14</v>
      </c>
      <c r="AG104" s="19">
        <f>'[2]Հունվար 2020'!AA106</f>
        <v>13</v>
      </c>
      <c r="AH104" s="19">
        <f>'[2]Դասարան կոմպլեկտավորում'!AC105</f>
        <v>15</v>
      </c>
      <c r="AI104" s="8">
        <f t="shared" si="33"/>
        <v>13.666666666666666</v>
      </c>
      <c r="AJ104" s="20">
        <f t="shared" si="42"/>
        <v>71</v>
      </c>
      <c r="AK104" s="20">
        <f t="shared" si="42"/>
        <v>65</v>
      </c>
      <c r="AL104" s="20">
        <f t="shared" si="34"/>
        <v>69</v>
      </c>
      <c r="AM104" s="19">
        <f>'[2]Հունվար 2020'!AE106</f>
        <v>15</v>
      </c>
      <c r="AN104" s="19">
        <f>'[2]Դասարան կոմպլեկտավորում'!AG105</f>
        <v>11</v>
      </c>
      <c r="AO104" s="8">
        <f t="shared" si="35"/>
        <v>13.666666666666666</v>
      </c>
      <c r="AP104" s="19">
        <f>'[2]Հունվար 2020'!AG106</f>
        <v>11</v>
      </c>
      <c r="AQ104" s="19">
        <f>'[2]Դասարան կոմպլեկտավորում'!AI105</f>
        <v>15</v>
      </c>
      <c r="AR104" s="8">
        <f t="shared" si="36"/>
        <v>12.333333333333334</v>
      </c>
      <c r="AS104" s="19">
        <f>'[2]Հունվար 2020'!AI106</f>
        <v>8</v>
      </c>
      <c r="AT104" s="19">
        <f>'[2]Դասարան կոմպլեկտավորում'!AK105</f>
        <v>11</v>
      </c>
      <c r="AU104" s="8">
        <f t="shared" si="37"/>
        <v>9</v>
      </c>
      <c r="AV104" s="20">
        <f t="shared" si="43"/>
        <v>34</v>
      </c>
      <c r="AW104" s="20">
        <f t="shared" si="43"/>
        <v>37</v>
      </c>
      <c r="AX104" s="20">
        <f t="shared" si="38"/>
        <v>35</v>
      </c>
      <c r="AY104" s="21">
        <f t="shared" si="44"/>
        <v>162</v>
      </c>
      <c r="AZ104" s="21">
        <f t="shared" si="44"/>
        <v>163</v>
      </c>
      <c r="BA104" s="21">
        <f t="shared" si="39"/>
        <v>162.33333333333334</v>
      </c>
      <c r="BC104" s="22"/>
      <c r="BD104" s="24"/>
      <c r="BE104" s="24"/>
    </row>
    <row r="105" spans="1:57" ht="21" customHeight="1" x14ac:dyDescent="0.25">
      <c r="A105">
        <v>101</v>
      </c>
      <c r="B105" s="18" t="str">
        <f>'[2]Դասարան կոմպլեկտավորում'!C106</f>
        <v>Կարմրաշենի մ/դ</v>
      </c>
      <c r="C105" s="18">
        <f>'[2]Հունվար 2020'!G107</f>
        <v>0</v>
      </c>
      <c r="D105" s="18">
        <f>'[2]Դասարան կոմպլեկտավորում'!H106</f>
        <v>0</v>
      </c>
      <c r="E105" s="8">
        <f t="shared" si="23"/>
        <v>0</v>
      </c>
      <c r="F105" s="19">
        <f>'[2]Հունվար 2020'!I107</f>
        <v>5</v>
      </c>
      <c r="G105" s="19">
        <f>'[2]Դասարան կոմպլեկտավորում'!K106</f>
        <v>6</v>
      </c>
      <c r="H105" s="8">
        <f t="shared" si="24"/>
        <v>5.333333333333333</v>
      </c>
      <c r="I105" s="19">
        <f>'[2]Հունվար 2020'!K107</f>
        <v>6</v>
      </c>
      <c r="J105" s="19">
        <f>'[2]Դասարան կոմպլեկտավորում'!M106</f>
        <v>5</v>
      </c>
      <c r="K105" s="8">
        <f t="shared" si="25"/>
        <v>5.666666666666667</v>
      </c>
      <c r="L105" s="19">
        <f>'[2]Հունվար 2020'!M107</f>
        <v>8</v>
      </c>
      <c r="M105" s="19">
        <f>'[2]Դասարան կոմպլեկտավորում'!O106</f>
        <v>6</v>
      </c>
      <c r="N105" s="8">
        <f t="shared" si="26"/>
        <v>7.333333333333333</v>
      </c>
      <c r="O105" s="19">
        <f>'[2]Հունվար 2020'!O107</f>
        <v>5</v>
      </c>
      <c r="P105" s="19">
        <f>'[2]Դասարան կոմպլեկտավորում'!Q106</f>
        <v>8</v>
      </c>
      <c r="Q105" s="8">
        <f t="shared" si="27"/>
        <v>6</v>
      </c>
      <c r="R105" s="20">
        <f t="shared" si="45"/>
        <v>24</v>
      </c>
      <c r="S105" s="20">
        <f t="shared" si="41"/>
        <v>25</v>
      </c>
      <c r="T105" s="20">
        <f t="shared" si="28"/>
        <v>24.333333333333332</v>
      </c>
      <c r="U105" s="19">
        <f>'[2]Հունվար 2020'!S107</f>
        <v>4</v>
      </c>
      <c r="V105" s="19">
        <f>'[2]Դասարան կոմպլեկտավորում'!U106</f>
        <v>5</v>
      </c>
      <c r="W105" s="8">
        <f t="shared" si="29"/>
        <v>4.333333333333333</v>
      </c>
      <c r="X105" s="19">
        <f>'[2]Հունվար 2020'!U107</f>
        <v>6</v>
      </c>
      <c r="Y105" s="19">
        <f>'[2]Դասարան կոմպլեկտավորում'!W106</f>
        <v>4</v>
      </c>
      <c r="Z105" s="8">
        <f t="shared" si="30"/>
        <v>5.333333333333333</v>
      </c>
      <c r="AA105" s="19">
        <f>'[2]Հունվար 2020'!W107</f>
        <v>1</v>
      </c>
      <c r="AB105" s="19">
        <f>'[2]Դասարան կոմպլեկտավորում'!Y106</f>
        <v>6</v>
      </c>
      <c r="AC105" s="8">
        <f t="shared" si="31"/>
        <v>2.6666666666666665</v>
      </c>
      <c r="AD105" s="19">
        <f>'[2]Հունվար 2020'!Y107</f>
        <v>5</v>
      </c>
      <c r="AE105" s="19">
        <f>'[2]Դասարան կոմպլեկտավորում'!AA106</f>
        <v>1</v>
      </c>
      <c r="AF105" s="8">
        <f t="shared" si="32"/>
        <v>3.6666666666666665</v>
      </c>
      <c r="AG105" s="19">
        <f>'[2]Հունվար 2020'!AA107</f>
        <v>2</v>
      </c>
      <c r="AH105" s="19">
        <f>'[2]Դասարան կոմպլեկտավորում'!AC106</f>
        <v>5</v>
      </c>
      <c r="AI105" s="8">
        <f t="shared" si="33"/>
        <v>3</v>
      </c>
      <c r="AJ105" s="20">
        <f t="shared" si="42"/>
        <v>18</v>
      </c>
      <c r="AK105" s="20">
        <f t="shared" si="42"/>
        <v>21</v>
      </c>
      <c r="AL105" s="20">
        <f t="shared" si="34"/>
        <v>19</v>
      </c>
      <c r="AM105" s="19">
        <f>'[2]Հունվար 2020'!AE107</f>
        <v>2</v>
      </c>
      <c r="AN105" s="19">
        <f>'[2]Դասարան կոմպլեկտավորում'!AG106</f>
        <v>0</v>
      </c>
      <c r="AO105" s="8">
        <f t="shared" si="35"/>
        <v>1.3333333333333333</v>
      </c>
      <c r="AP105" s="19">
        <f>'[2]Հունվար 2020'!AG107</f>
        <v>4</v>
      </c>
      <c r="AQ105" s="19">
        <f>'[2]Դասարան կոմպլեկտավորում'!AI106</f>
        <v>2</v>
      </c>
      <c r="AR105" s="8">
        <f t="shared" si="36"/>
        <v>3.3333333333333335</v>
      </c>
      <c r="AS105" s="19">
        <f>'[2]Հունվար 2020'!AI107</f>
        <v>4</v>
      </c>
      <c r="AT105" s="19">
        <f>'[2]Դասարան կոմպլեկտավորում'!AK106</f>
        <v>4</v>
      </c>
      <c r="AU105" s="8">
        <f t="shared" si="37"/>
        <v>4</v>
      </c>
      <c r="AV105" s="20">
        <f t="shared" si="43"/>
        <v>10</v>
      </c>
      <c r="AW105" s="20">
        <f t="shared" si="43"/>
        <v>6</v>
      </c>
      <c r="AX105" s="20">
        <f t="shared" si="38"/>
        <v>8.6666666666666661</v>
      </c>
      <c r="AY105" s="21">
        <f t="shared" si="44"/>
        <v>52</v>
      </c>
      <c r="AZ105" s="21">
        <f t="shared" si="44"/>
        <v>52</v>
      </c>
      <c r="BA105" s="21">
        <f t="shared" si="39"/>
        <v>52</v>
      </c>
      <c r="BC105" s="22"/>
      <c r="BD105" s="24"/>
      <c r="BE105" s="24"/>
    </row>
    <row r="106" spans="1:57" ht="21" customHeight="1" x14ac:dyDescent="0.25">
      <c r="A106">
        <v>102</v>
      </c>
      <c r="B106" s="18" t="str">
        <f>'[2]Դասարան կոմպլեկտավորում'!C107</f>
        <v>Կանչի հ/դ</v>
      </c>
      <c r="C106" s="18">
        <f>'[2]Հունվար 2020'!G108</f>
        <v>0</v>
      </c>
      <c r="D106" s="18">
        <f>'[2]Դասարան կոմպլեկտավորում'!H107</f>
        <v>0</v>
      </c>
      <c r="E106" s="8">
        <f t="shared" si="23"/>
        <v>0</v>
      </c>
      <c r="F106" s="19">
        <f>'[2]Հունվար 2020'!I108</f>
        <v>1</v>
      </c>
      <c r="G106" s="19">
        <f>'[2]Դասարան կոմպլեկտավորում'!K107</f>
        <v>0</v>
      </c>
      <c r="H106" s="8">
        <f t="shared" si="24"/>
        <v>0.66666666666666663</v>
      </c>
      <c r="I106" s="19">
        <f>'[2]Հունվար 2020'!K108</f>
        <v>0</v>
      </c>
      <c r="J106" s="19">
        <f>'[2]Դասարան կոմպլեկտավորում'!M107</f>
        <v>1</v>
      </c>
      <c r="K106" s="8">
        <f t="shared" si="25"/>
        <v>0.33333333333333331</v>
      </c>
      <c r="L106" s="19">
        <f>'[2]Հունվար 2020'!M108</f>
        <v>3</v>
      </c>
      <c r="M106" s="19">
        <f>'[2]Դասարան կոմպլեկտավորում'!O107</f>
        <v>0</v>
      </c>
      <c r="N106" s="8">
        <f t="shared" si="26"/>
        <v>2</v>
      </c>
      <c r="O106" s="19">
        <f>'[2]Հունվար 2020'!O108</f>
        <v>1</v>
      </c>
      <c r="P106" s="19">
        <f>'[2]Դասարան կոմպլեկտավորում'!Q107</f>
        <v>3</v>
      </c>
      <c r="Q106" s="8">
        <f t="shared" si="27"/>
        <v>1.6666666666666667</v>
      </c>
      <c r="R106" s="20">
        <f t="shared" si="45"/>
        <v>5</v>
      </c>
      <c r="S106" s="20">
        <f t="shared" si="41"/>
        <v>4</v>
      </c>
      <c r="T106" s="20">
        <f t="shared" si="28"/>
        <v>4.666666666666667</v>
      </c>
      <c r="U106" s="19">
        <f>'[2]Հունվար 2020'!S108</f>
        <v>0</v>
      </c>
      <c r="V106" s="19">
        <f>'[2]Դասարան կոմպլեկտավորում'!U107</f>
        <v>1</v>
      </c>
      <c r="W106" s="8">
        <f t="shared" si="29"/>
        <v>0.33333333333333331</v>
      </c>
      <c r="X106" s="19">
        <f>'[2]Հունվար 2020'!U108</f>
        <v>2</v>
      </c>
      <c r="Y106" s="19">
        <f>'[2]Դասարան կոմպլեկտավորում'!W107</f>
        <v>0</v>
      </c>
      <c r="Z106" s="8">
        <f t="shared" si="30"/>
        <v>1.3333333333333333</v>
      </c>
      <c r="AA106" s="19">
        <f>'[2]Հունվար 2020'!W108</f>
        <v>2</v>
      </c>
      <c r="AB106" s="19">
        <f>'[2]Դասարան կոմպլեկտավորում'!Y107</f>
        <v>2</v>
      </c>
      <c r="AC106" s="8">
        <f t="shared" si="31"/>
        <v>2</v>
      </c>
      <c r="AD106" s="19">
        <f>'[2]Հունվար 2020'!Y108</f>
        <v>1</v>
      </c>
      <c r="AE106" s="19">
        <f>'[2]Դասարան կոմպլեկտավորում'!AA107</f>
        <v>2</v>
      </c>
      <c r="AF106" s="8">
        <f t="shared" si="32"/>
        <v>1.3333333333333333</v>
      </c>
      <c r="AG106" s="19">
        <f>'[2]Հունվար 2020'!AA108</f>
        <v>1</v>
      </c>
      <c r="AH106" s="19">
        <f>'[2]Դասարան կոմպլեկտավորում'!AC107</f>
        <v>1</v>
      </c>
      <c r="AI106" s="8">
        <f t="shared" si="33"/>
        <v>1</v>
      </c>
      <c r="AJ106" s="20">
        <f t="shared" si="42"/>
        <v>6</v>
      </c>
      <c r="AK106" s="20">
        <f t="shared" si="42"/>
        <v>6</v>
      </c>
      <c r="AL106" s="20">
        <f t="shared" si="34"/>
        <v>6</v>
      </c>
      <c r="AM106" s="19">
        <f>'[2]Հունվար 2020'!AE108</f>
        <v>0</v>
      </c>
      <c r="AN106" s="19">
        <f>'[2]Դասարան կոմպլեկտավորում'!AG107</f>
        <v>0</v>
      </c>
      <c r="AO106" s="8">
        <f t="shared" si="35"/>
        <v>0</v>
      </c>
      <c r="AP106" s="19">
        <f>'[2]Հունվար 2020'!AG108</f>
        <v>0</v>
      </c>
      <c r="AQ106" s="19">
        <f>'[2]Դասարան կոմպլեկտավորում'!AI107</f>
        <v>0</v>
      </c>
      <c r="AR106" s="8">
        <f t="shared" si="36"/>
        <v>0</v>
      </c>
      <c r="AS106" s="19">
        <f>'[2]Հունվար 2020'!AI108</f>
        <v>0</v>
      </c>
      <c r="AT106" s="19">
        <f>'[2]Դասարան կոմպլեկտավորում'!AK107</f>
        <v>0</v>
      </c>
      <c r="AU106" s="8">
        <f t="shared" si="37"/>
        <v>0</v>
      </c>
      <c r="AV106" s="20">
        <f t="shared" si="43"/>
        <v>0</v>
      </c>
      <c r="AW106" s="20">
        <f t="shared" si="43"/>
        <v>0</v>
      </c>
      <c r="AX106" s="20">
        <f t="shared" si="38"/>
        <v>0</v>
      </c>
      <c r="AY106" s="21">
        <f t="shared" si="44"/>
        <v>11</v>
      </c>
      <c r="AZ106" s="21">
        <f t="shared" si="44"/>
        <v>10</v>
      </c>
      <c r="BA106" s="21">
        <f t="shared" si="39"/>
        <v>10.666666666666666</v>
      </c>
      <c r="BC106" s="22"/>
      <c r="BD106" s="24"/>
      <c r="BE106" s="24"/>
    </row>
    <row r="107" spans="1:57" ht="21" customHeight="1" x14ac:dyDescent="0.25">
      <c r="A107">
        <v>103</v>
      </c>
      <c r="B107" s="18" t="str">
        <f>'[2]Դասարան կոմպլեկտավորում'!C108</f>
        <v>Կաքավաձորի մ/դ</v>
      </c>
      <c r="C107" s="18">
        <f>'[2]Հունվար 2020'!G109</f>
        <v>8</v>
      </c>
      <c r="D107" s="18">
        <f>'[2]Դասարան կոմպլեկտավորում'!H108</f>
        <v>7</v>
      </c>
      <c r="E107" s="8">
        <f t="shared" si="23"/>
        <v>7.666666666666667</v>
      </c>
      <c r="F107" s="19">
        <f>'[2]Հունվար 2020'!I109</f>
        <v>12</v>
      </c>
      <c r="G107" s="19">
        <f>'[2]Դասարան կոմպլեկտավորում'!K108</f>
        <v>8</v>
      </c>
      <c r="H107" s="8">
        <f t="shared" si="24"/>
        <v>10.666666666666666</v>
      </c>
      <c r="I107" s="19">
        <f>'[2]Հունվար 2020'!K109</f>
        <v>12</v>
      </c>
      <c r="J107" s="19">
        <f>'[2]Դասարան կոմպլեկտավորում'!M108</f>
        <v>12</v>
      </c>
      <c r="K107" s="8">
        <f t="shared" si="25"/>
        <v>12</v>
      </c>
      <c r="L107" s="19">
        <f>'[2]Հունվար 2020'!M109</f>
        <v>7</v>
      </c>
      <c r="M107" s="19">
        <f>'[2]Դասարան կոմպլեկտավորում'!O108</f>
        <v>12</v>
      </c>
      <c r="N107" s="8">
        <f t="shared" si="26"/>
        <v>8.6666666666666661</v>
      </c>
      <c r="O107" s="19">
        <f>'[2]Հունվար 2020'!O109</f>
        <v>13</v>
      </c>
      <c r="P107" s="19">
        <f>'[2]Դասարան կոմպլեկտավորում'!Q108</f>
        <v>7</v>
      </c>
      <c r="Q107" s="8">
        <f t="shared" si="27"/>
        <v>11</v>
      </c>
      <c r="R107" s="20">
        <f t="shared" si="45"/>
        <v>44</v>
      </c>
      <c r="S107" s="20">
        <f t="shared" si="41"/>
        <v>39</v>
      </c>
      <c r="T107" s="20">
        <f t="shared" si="28"/>
        <v>42.333333333333336</v>
      </c>
      <c r="U107" s="19">
        <f>'[2]Հունվար 2020'!S109</f>
        <v>17</v>
      </c>
      <c r="V107" s="19">
        <f>'[2]Դասարան կոմպլեկտավորում'!U108</f>
        <v>13</v>
      </c>
      <c r="W107" s="8">
        <f t="shared" si="29"/>
        <v>15.666666666666666</v>
      </c>
      <c r="X107" s="19">
        <f>'[2]Հունվար 2020'!U109</f>
        <v>14</v>
      </c>
      <c r="Y107" s="19">
        <f>'[2]Դասարան կոմպլեկտավորում'!W108</f>
        <v>16</v>
      </c>
      <c r="Z107" s="8">
        <f t="shared" si="30"/>
        <v>14.666666666666666</v>
      </c>
      <c r="AA107" s="19">
        <f>'[2]Հունվար 2020'!W109</f>
        <v>13</v>
      </c>
      <c r="AB107" s="19">
        <f>'[2]Դասարան կոմպլեկտավորում'!Y108</f>
        <v>14</v>
      </c>
      <c r="AC107" s="8">
        <f t="shared" si="31"/>
        <v>13.333333333333334</v>
      </c>
      <c r="AD107" s="19">
        <f>'[2]Հունվար 2020'!Y109</f>
        <v>13</v>
      </c>
      <c r="AE107" s="19">
        <f>'[2]Դասարան կոմպլեկտավորում'!AA108</f>
        <v>13</v>
      </c>
      <c r="AF107" s="8">
        <f t="shared" si="32"/>
        <v>13</v>
      </c>
      <c r="AG107" s="19">
        <f>'[2]Հունվար 2020'!AA109</f>
        <v>10</v>
      </c>
      <c r="AH107" s="19">
        <f>'[2]Դասարան կոմպլեկտավորում'!AC108</f>
        <v>13</v>
      </c>
      <c r="AI107" s="8">
        <f t="shared" si="33"/>
        <v>11</v>
      </c>
      <c r="AJ107" s="20">
        <f t="shared" si="42"/>
        <v>67</v>
      </c>
      <c r="AK107" s="20">
        <f t="shared" si="42"/>
        <v>69</v>
      </c>
      <c r="AL107" s="20">
        <f t="shared" si="34"/>
        <v>67.666666666666671</v>
      </c>
      <c r="AM107" s="19">
        <f>'[2]Հունվար 2020'!AE109</f>
        <v>12</v>
      </c>
      <c r="AN107" s="19">
        <f>'[2]Դասարան կոմպլեկտավորում'!AG108</f>
        <v>10</v>
      </c>
      <c r="AO107" s="8">
        <f t="shared" si="35"/>
        <v>11.333333333333334</v>
      </c>
      <c r="AP107" s="19">
        <f>'[2]Հունվար 2020'!AG109</f>
        <v>10</v>
      </c>
      <c r="AQ107" s="19">
        <f>'[2]Դասարան կոմպլեկտավորում'!AI108</f>
        <v>12</v>
      </c>
      <c r="AR107" s="8">
        <f t="shared" si="36"/>
        <v>10.666666666666666</v>
      </c>
      <c r="AS107" s="19">
        <f>'[2]Հունվար 2020'!AI109</f>
        <v>10</v>
      </c>
      <c r="AT107" s="19">
        <f>'[2]Դասարան կոմպլեկտավորում'!AK108</f>
        <v>10</v>
      </c>
      <c r="AU107" s="8">
        <f t="shared" si="37"/>
        <v>10</v>
      </c>
      <c r="AV107" s="20">
        <f t="shared" si="43"/>
        <v>32</v>
      </c>
      <c r="AW107" s="20">
        <f t="shared" si="43"/>
        <v>32</v>
      </c>
      <c r="AX107" s="20">
        <f t="shared" si="38"/>
        <v>32</v>
      </c>
      <c r="AY107" s="21">
        <f t="shared" si="44"/>
        <v>143</v>
      </c>
      <c r="AZ107" s="21">
        <f t="shared" si="44"/>
        <v>140</v>
      </c>
      <c r="BA107" s="21">
        <f t="shared" si="39"/>
        <v>142</v>
      </c>
      <c r="BC107" s="22">
        <v>1</v>
      </c>
      <c r="BD107" s="24"/>
      <c r="BE107" s="26"/>
    </row>
    <row r="108" spans="1:57" ht="21" customHeight="1" x14ac:dyDescent="0.25">
      <c r="A108">
        <v>104</v>
      </c>
      <c r="B108" s="18" t="str">
        <f>'[2]Դասարան կոմպլեկտավորում'!C109</f>
        <v>Հակոյի հ/դ</v>
      </c>
      <c r="C108" s="18">
        <f>'[2]Հունվար 2020'!G110</f>
        <v>0</v>
      </c>
      <c r="D108" s="18">
        <f>'[2]Դասարան կոմպլեկտավորում'!H109</f>
        <v>0</v>
      </c>
      <c r="E108" s="8">
        <f t="shared" si="23"/>
        <v>0</v>
      </c>
      <c r="F108" s="19">
        <f>'[2]Հունվար 2020'!I110</f>
        <v>1</v>
      </c>
      <c r="G108" s="19">
        <f>'[2]Դասարան կոմպլեկտավորում'!K109</f>
        <v>1</v>
      </c>
      <c r="H108" s="8">
        <f t="shared" si="24"/>
        <v>1</v>
      </c>
      <c r="I108" s="19">
        <f>'[2]Հունվար 2020'!K110</f>
        <v>4</v>
      </c>
      <c r="J108" s="19">
        <f>'[2]Դասարան կոմպլեկտավորում'!M109</f>
        <v>1</v>
      </c>
      <c r="K108" s="8">
        <f t="shared" si="25"/>
        <v>3</v>
      </c>
      <c r="L108" s="19">
        <f>'[2]Հունվար 2020'!M110</f>
        <v>5</v>
      </c>
      <c r="M108" s="19">
        <f>'[2]Դասարան կոմպլեկտավորում'!O109</f>
        <v>4</v>
      </c>
      <c r="N108" s="8">
        <f t="shared" si="26"/>
        <v>4.666666666666667</v>
      </c>
      <c r="O108" s="19">
        <f>'[2]Հունվար 2020'!O110</f>
        <v>2</v>
      </c>
      <c r="P108" s="19">
        <f>'[2]Դասարան կոմպլեկտավորում'!Q109</f>
        <v>5</v>
      </c>
      <c r="Q108" s="8">
        <f t="shared" si="27"/>
        <v>3</v>
      </c>
      <c r="R108" s="20">
        <f t="shared" si="45"/>
        <v>12</v>
      </c>
      <c r="S108" s="20">
        <f t="shared" si="41"/>
        <v>11</v>
      </c>
      <c r="T108" s="20">
        <f t="shared" si="28"/>
        <v>11.666666666666666</v>
      </c>
      <c r="U108" s="19">
        <f>'[2]Հունվար 2020'!S110</f>
        <v>4</v>
      </c>
      <c r="V108" s="19">
        <f>'[2]Դասարան կոմպլեկտավորում'!U109</f>
        <v>2</v>
      </c>
      <c r="W108" s="8">
        <f t="shared" si="29"/>
        <v>3.3333333333333335</v>
      </c>
      <c r="X108" s="19">
        <f>'[2]Հունվար 2020'!U110</f>
        <v>3</v>
      </c>
      <c r="Y108" s="19">
        <f>'[2]Դասարան կոմպլեկտավորում'!W109</f>
        <v>4</v>
      </c>
      <c r="Z108" s="8">
        <f t="shared" si="30"/>
        <v>3.3333333333333335</v>
      </c>
      <c r="AA108" s="19">
        <f>'[2]Հունվար 2020'!W110</f>
        <v>2</v>
      </c>
      <c r="AB108" s="19">
        <f>'[2]Դասարան կոմպլեկտավորում'!Y109</f>
        <v>3</v>
      </c>
      <c r="AC108" s="8">
        <f t="shared" si="31"/>
        <v>2.3333333333333335</v>
      </c>
      <c r="AD108" s="19">
        <f>'[2]Հունվար 2020'!Y110</f>
        <v>0</v>
      </c>
      <c r="AE108" s="19">
        <f>'[2]Դասարան կոմպլեկտավորում'!AA109</f>
        <v>2</v>
      </c>
      <c r="AF108" s="8">
        <f t="shared" si="32"/>
        <v>0.66666666666666663</v>
      </c>
      <c r="AG108" s="19">
        <f>'[2]Հունվար 2020'!AA110</f>
        <v>5</v>
      </c>
      <c r="AH108" s="19">
        <f>'[2]Դասարան կոմպլեկտավորում'!AC109</f>
        <v>0</v>
      </c>
      <c r="AI108" s="8">
        <f t="shared" si="33"/>
        <v>3.3333333333333335</v>
      </c>
      <c r="AJ108" s="20">
        <f t="shared" si="42"/>
        <v>14</v>
      </c>
      <c r="AK108" s="20">
        <f t="shared" si="42"/>
        <v>11</v>
      </c>
      <c r="AL108" s="20">
        <f t="shared" si="34"/>
        <v>13</v>
      </c>
      <c r="AM108" s="19">
        <f>'[2]Հունվար 2020'!AE110</f>
        <v>0</v>
      </c>
      <c r="AN108" s="19">
        <f>'[2]Դասարան կոմպլեկտավորում'!AG109</f>
        <v>0</v>
      </c>
      <c r="AO108" s="8">
        <f t="shared" si="35"/>
        <v>0</v>
      </c>
      <c r="AP108" s="19">
        <f>'[2]Հունվար 2020'!AG110</f>
        <v>0</v>
      </c>
      <c r="AQ108" s="19">
        <f>'[2]Դասարան կոմպլեկտավորում'!AI109</f>
        <v>0</v>
      </c>
      <c r="AR108" s="8">
        <f t="shared" si="36"/>
        <v>0</v>
      </c>
      <c r="AS108" s="19">
        <f>'[2]Հունվար 2020'!AI110</f>
        <v>0</v>
      </c>
      <c r="AT108" s="19">
        <f>'[2]Դասարան կոմպլեկտավորում'!AK109</f>
        <v>0</v>
      </c>
      <c r="AU108" s="8">
        <f t="shared" si="37"/>
        <v>0</v>
      </c>
      <c r="AV108" s="20">
        <f t="shared" si="43"/>
        <v>0</v>
      </c>
      <c r="AW108" s="20">
        <f t="shared" si="43"/>
        <v>0</v>
      </c>
      <c r="AX108" s="20">
        <f t="shared" si="38"/>
        <v>0</v>
      </c>
      <c r="AY108" s="21">
        <f t="shared" si="44"/>
        <v>26</v>
      </c>
      <c r="AZ108" s="21">
        <f t="shared" si="44"/>
        <v>22</v>
      </c>
      <c r="BA108" s="21">
        <f t="shared" si="39"/>
        <v>24.666666666666668</v>
      </c>
      <c r="BC108" s="22"/>
      <c r="BD108" s="24"/>
      <c r="BE108" s="24"/>
    </row>
    <row r="109" spans="1:57" ht="21" customHeight="1" x14ac:dyDescent="0.25">
      <c r="A109">
        <v>105</v>
      </c>
      <c r="B109" s="18" t="str">
        <f>'[2]Դասարան կոմպլեկտավորում'!C110</f>
        <v>Հացաշենի հ/դ</v>
      </c>
      <c r="C109" s="18">
        <f>'[2]Հունվար 2020'!G111</f>
        <v>0</v>
      </c>
      <c r="D109" s="18">
        <f>'[2]Դասարան կոմպլեկտավորում'!H110</f>
        <v>0</v>
      </c>
      <c r="E109" s="8">
        <f t="shared" si="23"/>
        <v>0</v>
      </c>
      <c r="F109" s="19">
        <f>'[2]Հունվար 2020'!I111</f>
        <v>5</v>
      </c>
      <c r="G109" s="19">
        <f>'[2]Դասարան կոմպլեկտավորում'!K110</f>
        <v>10</v>
      </c>
      <c r="H109" s="8">
        <f t="shared" si="24"/>
        <v>6.666666666666667</v>
      </c>
      <c r="I109" s="19">
        <f>'[2]Հունվար 2020'!K111</f>
        <v>7</v>
      </c>
      <c r="J109" s="19">
        <f>'[2]Դասարան կոմպլեկտավորում'!M110</f>
        <v>5</v>
      </c>
      <c r="K109" s="8">
        <f t="shared" si="25"/>
        <v>6.333333333333333</v>
      </c>
      <c r="L109" s="19">
        <f>'[2]Հունվար 2020'!M111</f>
        <v>5</v>
      </c>
      <c r="M109" s="19">
        <f>'[2]Դասարան կոմպլեկտավորում'!O110</f>
        <v>7</v>
      </c>
      <c r="N109" s="8">
        <f t="shared" si="26"/>
        <v>5.666666666666667</v>
      </c>
      <c r="O109" s="19">
        <f>'[2]Հունվար 2020'!O111</f>
        <v>7</v>
      </c>
      <c r="P109" s="19">
        <f>'[2]Դասարան կոմպլեկտավորում'!Q110</f>
        <v>5</v>
      </c>
      <c r="Q109" s="8">
        <f t="shared" si="27"/>
        <v>6.333333333333333</v>
      </c>
      <c r="R109" s="20">
        <f t="shared" si="45"/>
        <v>24</v>
      </c>
      <c r="S109" s="20">
        <f t="shared" si="41"/>
        <v>27</v>
      </c>
      <c r="T109" s="20">
        <f t="shared" si="28"/>
        <v>25</v>
      </c>
      <c r="U109" s="19">
        <f>'[2]Հունվար 2020'!S111</f>
        <v>4</v>
      </c>
      <c r="V109" s="19">
        <f>'[2]Դասարան կոմպլեկտավորում'!U110</f>
        <v>7</v>
      </c>
      <c r="W109" s="8">
        <f t="shared" si="29"/>
        <v>5</v>
      </c>
      <c r="X109" s="19">
        <f>'[2]Հունվար 2020'!U111</f>
        <v>4</v>
      </c>
      <c r="Y109" s="19">
        <f>'[2]Դասարան կոմպլեկտավորում'!W110</f>
        <v>4</v>
      </c>
      <c r="Z109" s="8">
        <f t="shared" si="30"/>
        <v>4</v>
      </c>
      <c r="AA109" s="19">
        <f>'[2]Հունվար 2020'!W111</f>
        <v>3</v>
      </c>
      <c r="AB109" s="19">
        <f>'[2]Դասարան կոմպլեկտավորում'!Y110</f>
        <v>4</v>
      </c>
      <c r="AC109" s="8">
        <f t="shared" si="31"/>
        <v>3.3333333333333335</v>
      </c>
      <c r="AD109" s="19">
        <f>'[2]Հունվար 2020'!Y111</f>
        <v>4</v>
      </c>
      <c r="AE109" s="19">
        <f>'[2]Դասարան կոմպլեկտավորում'!AA110</f>
        <v>3</v>
      </c>
      <c r="AF109" s="8">
        <f t="shared" si="32"/>
        <v>3.6666666666666665</v>
      </c>
      <c r="AG109" s="19">
        <f>'[2]Հունվար 2020'!AA111</f>
        <v>3</v>
      </c>
      <c r="AH109" s="19">
        <f>'[2]Դասարան կոմպլեկտավորում'!AC110</f>
        <v>4</v>
      </c>
      <c r="AI109" s="8">
        <f t="shared" si="33"/>
        <v>3.3333333333333335</v>
      </c>
      <c r="AJ109" s="20">
        <f t="shared" si="42"/>
        <v>18</v>
      </c>
      <c r="AK109" s="20">
        <f t="shared" si="42"/>
        <v>22</v>
      </c>
      <c r="AL109" s="20">
        <f t="shared" si="34"/>
        <v>19.333333333333332</v>
      </c>
      <c r="AM109" s="19">
        <f>'[2]Հունվար 2020'!AE111</f>
        <v>0</v>
      </c>
      <c r="AN109" s="19">
        <f>'[2]Դասարան կոմպլեկտավորում'!AG110</f>
        <v>0</v>
      </c>
      <c r="AO109" s="8">
        <f t="shared" si="35"/>
        <v>0</v>
      </c>
      <c r="AP109" s="19">
        <f>'[2]Հունվար 2020'!AG111</f>
        <v>0</v>
      </c>
      <c r="AQ109" s="19">
        <f>'[2]Դասարան կոմպլեկտավորում'!AI110</f>
        <v>0</v>
      </c>
      <c r="AR109" s="8">
        <f t="shared" si="36"/>
        <v>0</v>
      </c>
      <c r="AS109" s="19">
        <f>'[2]Հունվար 2020'!AI111</f>
        <v>0</v>
      </c>
      <c r="AT109" s="19">
        <f>'[2]Դասարան կոմպլեկտավորում'!AK110</f>
        <v>0</v>
      </c>
      <c r="AU109" s="8">
        <f t="shared" si="37"/>
        <v>0</v>
      </c>
      <c r="AV109" s="20">
        <f t="shared" si="43"/>
        <v>0</v>
      </c>
      <c r="AW109" s="20">
        <f t="shared" si="43"/>
        <v>0</v>
      </c>
      <c r="AX109" s="20">
        <f t="shared" si="38"/>
        <v>0</v>
      </c>
      <c r="AY109" s="21">
        <f t="shared" si="44"/>
        <v>42</v>
      </c>
      <c r="AZ109" s="21">
        <f t="shared" si="44"/>
        <v>49</v>
      </c>
      <c r="BA109" s="21">
        <f t="shared" si="39"/>
        <v>44.333333333333336</v>
      </c>
      <c r="BC109" s="22"/>
      <c r="BD109" s="24"/>
      <c r="BE109" s="24"/>
    </row>
    <row r="110" spans="1:57" ht="21" customHeight="1" x14ac:dyDescent="0.25">
      <c r="A110">
        <v>106</v>
      </c>
      <c r="B110" s="18" t="str">
        <f>'[2]Դասարան կոմպլեկտավորում'!C111</f>
        <v>Մաստարայի մ/դ</v>
      </c>
      <c r="C110" s="18">
        <f>'[2]Հունվար 2020'!G112</f>
        <v>0</v>
      </c>
      <c r="D110" s="18">
        <f>'[2]Դասարան կոմպլեկտավորում'!H111</f>
        <v>0</v>
      </c>
      <c r="E110" s="8">
        <f t="shared" si="23"/>
        <v>0</v>
      </c>
      <c r="F110" s="19">
        <f>'[2]Հունվար 2020'!I112</f>
        <v>33</v>
      </c>
      <c r="G110" s="19">
        <f>'[2]Դասարան կոմպլեկտավորում'!K111</f>
        <v>25</v>
      </c>
      <c r="H110" s="8">
        <f t="shared" si="24"/>
        <v>30.333333333333332</v>
      </c>
      <c r="I110" s="19">
        <f>'[2]Հունվար 2020'!K112</f>
        <v>31</v>
      </c>
      <c r="J110" s="19">
        <f>'[2]Դասարան կոմպլեկտավորում'!M111</f>
        <v>32</v>
      </c>
      <c r="K110" s="8">
        <f t="shared" si="25"/>
        <v>31.333333333333332</v>
      </c>
      <c r="L110" s="19">
        <f>'[2]Հունվար 2020'!M112</f>
        <v>31</v>
      </c>
      <c r="M110" s="19">
        <f>'[2]Դասարան կոմպլեկտավորում'!O111</f>
        <v>31</v>
      </c>
      <c r="N110" s="8">
        <f t="shared" si="26"/>
        <v>31</v>
      </c>
      <c r="O110" s="19">
        <f>'[2]Հունվար 2020'!O112</f>
        <v>30</v>
      </c>
      <c r="P110" s="19">
        <f>'[2]Դասարան կոմպլեկտավորում'!Q111</f>
        <v>30</v>
      </c>
      <c r="Q110" s="8">
        <f t="shared" si="27"/>
        <v>30</v>
      </c>
      <c r="R110" s="20">
        <f t="shared" si="45"/>
        <v>125</v>
      </c>
      <c r="S110" s="20">
        <f t="shared" si="41"/>
        <v>118</v>
      </c>
      <c r="T110" s="20">
        <f t="shared" si="28"/>
        <v>122.66666666666667</v>
      </c>
      <c r="U110" s="19">
        <f>'[2]Հունվար 2020'!S112</f>
        <v>35</v>
      </c>
      <c r="V110" s="19">
        <f>'[2]Դասարան կոմպլեկտավորում'!U111</f>
        <v>30</v>
      </c>
      <c r="W110" s="8">
        <f t="shared" si="29"/>
        <v>33.333333333333336</v>
      </c>
      <c r="X110" s="19">
        <f>'[2]Հունվար 2020'!U112</f>
        <v>31</v>
      </c>
      <c r="Y110" s="19">
        <f>'[2]Դասարան կոմպլեկտավորում'!W111</f>
        <v>34</v>
      </c>
      <c r="Z110" s="8">
        <f t="shared" si="30"/>
        <v>32</v>
      </c>
      <c r="AA110" s="19">
        <f>'[2]Հունվար 2020'!W112</f>
        <v>23</v>
      </c>
      <c r="AB110" s="19">
        <f>'[2]Դասարան կոմպլեկտավորում'!Y111</f>
        <v>31</v>
      </c>
      <c r="AC110" s="8">
        <f t="shared" si="31"/>
        <v>25.666666666666668</v>
      </c>
      <c r="AD110" s="19">
        <f>'[2]Հունվար 2020'!Y112</f>
        <v>29</v>
      </c>
      <c r="AE110" s="19">
        <f>'[2]Դասարան կոմպլեկտավորում'!AA111</f>
        <v>23</v>
      </c>
      <c r="AF110" s="8">
        <f t="shared" si="32"/>
        <v>27</v>
      </c>
      <c r="AG110" s="19">
        <f>'[2]Հունվար 2020'!AA112</f>
        <v>19</v>
      </c>
      <c r="AH110" s="19">
        <f>'[2]Դասարան կոմպլեկտավորում'!AC111</f>
        <v>29</v>
      </c>
      <c r="AI110" s="8">
        <f t="shared" si="33"/>
        <v>22.333333333333332</v>
      </c>
      <c r="AJ110" s="20">
        <f t="shared" si="42"/>
        <v>137</v>
      </c>
      <c r="AK110" s="20">
        <f t="shared" si="42"/>
        <v>147</v>
      </c>
      <c r="AL110" s="20">
        <f t="shared" si="34"/>
        <v>140.33333333333334</v>
      </c>
      <c r="AM110" s="19">
        <f>'[2]Հունվար 2020'!AE112</f>
        <v>28</v>
      </c>
      <c r="AN110" s="19">
        <f>'[2]Դասարան կոմպլեկտավորում'!AG111</f>
        <v>18</v>
      </c>
      <c r="AO110" s="8">
        <f t="shared" si="35"/>
        <v>24.666666666666668</v>
      </c>
      <c r="AP110" s="19">
        <f>'[2]Հունվար 2020'!AG112</f>
        <v>19</v>
      </c>
      <c r="AQ110" s="19">
        <f>'[2]Դասարան կոմպլեկտավորում'!AI111</f>
        <v>27</v>
      </c>
      <c r="AR110" s="8">
        <f t="shared" si="36"/>
        <v>21.666666666666668</v>
      </c>
      <c r="AS110" s="19">
        <f>'[2]Հունվար 2020'!AI112</f>
        <v>10</v>
      </c>
      <c r="AT110" s="19">
        <f>'[2]Դասարան կոմպլեկտավորում'!AK111</f>
        <v>19</v>
      </c>
      <c r="AU110" s="8">
        <f t="shared" si="37"/>
        <v>13</v>
      </c>
      <c r="AV110" s="20">
        <f t="shared" si="43"/>
        <v>57</v>
      </c>
      <c r="AW110" s="20">
        <f t="shared" si="43"/>
        <v>64</v>
      </c>
      <c r="AX110" s="20">
        <f t="shared" si="38"/>
        <v>59.333333333333336</v>
      </c>
      <c r="AY110" s="21">
        <f t="shared" si="44"/>
        <v>319</v>
      </c>
      <c r="AZ110" s="21">
        <f t="shared" si="44"/>
        <v>329</v>
      </c>
      <c r="BA110" s="21">
        <f t="shared" si="39"/>
        <v>322.33333333333331</v>
      </c>
      <c r="BC110" s="22"/>
      <c r="BD110" s="24"/>
      <c r="BE110" s="24"/>
    </row>
    <row r="111" spans="1:57" ht="21" customHeight="1" x14ac:dyDescent="0.25">
      <c r="A111">
        <v>107</v>
      </c>
      <c r="B111" s="18" t="str">
        <f>'[2]Դասարան կոմպլեկտավորում'!C112</f>
        <v>Ն.Բազմաբերդի մ/դ</v>
      </c>
      <c r="C111" s="18">
        <f>'[2]Հունվար 2020'!G113</f>
        <v>0</v>
      </c>
      <c r="D111" s="18">
        <f>'[2]Դասարան կոմպլեկտավորում'!H112</f>
        <v>0</v>
      </c>
      <c r="E111" s="8">
        <f t="shared" si="23"/>
        <v>0</v>
      </c>
      <c r="F111" s="19">
        <f>'[2]Հունվար 2020'!I113</f>
        <v>15</v>
      </c>
      <c r="G111" s="19">
        <f>'[2]Դասարան կոմպլեկտավորում'!K112</f>
        <v>8</v>
      </c>
      <c r="H111" s="8">
        <f t="shared" si="24"/>
        <v>12.666666666666666</v>
      </c>
      <c r="I111" s="19">
        <f>'[2]Հունվար 2020'!K113</f>
        <v>15</v>
      </c>
      <c r="J111" s="19">
        <f>'[2]Դասարան կոմպլեկտավորում'!M112</f>
        <v>15</v>
      </c>
      <c r="K111" s="8">
        <f t="shared" si="25"/>
        <v>15</v>
      </c>
      <c r="L111" s="19">
        <f>'[2]Հունվար 2020'!M113</f>
        <v>14</v>
      </c>
      <c r="M111" s="19">
        <f>'[2]Դասարան կոմպլեկտավորում'!O112</f>
        <v>15</v>
      </c>
      <c r="N111" s="8">
        <f t="shared" si="26"/>
        <v>14.333333333333334</v>
      </c>
      <c r="O111" s="19">
        <f>'[2]Հունվար 2020'!O113</f>
        <v>17</v>
      </c>
      <c r="P111" s="19">
        <f>'[2]Դասարան կոմպլեկտավորում'!Q112</f>
        <v>14</v>
      </c>
      <c r="Q111" s="8">
        <f t="shared" si="27"/>
        <v>16</v>
      </c>
      <c r="R111" s="20">
        <f t="shared" si="45"/>
        <v>61</v>
      </c>
      <c r="S111" s="20">
        <f t="shared" si="41"/>
        <v>52</v>
      </c>
      <c r="T111" s="20">
        <f t="shared" si="28"/>
        <v>58</v>
      </c>
      <c r="U111" s="19">
        <f>'[2]Հունվար 2020'!S113</f>
        <v>22</v>
      </c>
      <c r="V111" s="19">
        <f>'[2]Դասարան կոմպլեկտավորում'!U112</f>
        <v>17</v>
      </c>
      <c r="W111" s="8">
        <f t="shared" si="29"/>
        <v>20.333333333333332</v>
      </c>
      <c r="X111" s="19">
        <f>'[2]Հունվար 2020'!U113</f>
        <v>15</v>
      </c>
      <c r="Y111" s="19">
        <f>'[2]Դասարան կոմպլեկտավորում'!W112</f>
        <v>22</v>
      </c>
      <c r="Z111" s="8">
        <f t="shared" si="30"/>
        <v>17.333333333333332</v>
      </c>
      <c r="AA111" s="19">
        <f>'[2]Հունվար 2020'!W113</f>
        <v>14</v>
      </c>
      <c r="AB111" s="19">
        <f>'[2]Դասարան կոմպլեկտավորում'!Y112</f>
        <v>15</v>
      </c>
      <c r="AC111" s="8">
        <f t="shared" si="31"/>
        <v>14.333333333333334</v>
      </c>
      <c r="AD111" s="19">
        <f>'[2]Հունվար 2020'!Y113</f>
        <v>19</v>
      </c>
      <c r="AE111" s="19">
        <f>'[2]Դասարան կոմպլեկտավորում'!AA112</f>
        <v>14</v>
      </c>
      <c r="AF111" s="8">
        <f t="shared" si="32"/>
        <v>17.333333333333332</v>
      </c>
      <c r="AG111" s="19">
        <f>'[2]Հունվար 2020'!AA113</f>
        <v>22</v>
      </c>
      <c r="AH111" s="19">
        <f>'[2]Դասարան կոմպլեկտավորում'!AC112</f>
        <v>19</v>
      </c>
      <c r="AI111" s="8">
        <f t="shared" si="33"/>
        <v>21</v>
      </c>
      <c r="AJ111" s="20">
        <f t="shared" si="42"/>
        <v>92</v>
      </c>
      <c r="AK111" s="20">
        <f t="shared" si="42"/>
        <v>87</v>
      </c>
      <c r="AL111" s="20">
        <f t="shared" si="34"/>
        <v>90.333333333333329</v>
      </c>
      <c r="AM111" s="19">
        <f>'[2]Հունվար 2020'!AE113</f>
        <v>16</v>
      </c>
      <c r="AN111" s="19">
        <f>'[2]Դասարան կոմպլեկտավորում'!AG112</f>
        <v>19</v>
      </c>
      <c r="AO111" s="8">
        <f t="shared" si="35"/>
        <v>17</v>
      </c>
      <c r="AP111" s="19">
        <f>'[2]Հունվար 2020'!AG113</f>
        <v>13</v>
      </c>
      <c r="AQ111" s="19">
        <f>'[2]Դասարան կոմպլեկտավորում'!AI112</f>
        <v>13</v>
      </c>
      <c r="AR111" s="8">
        <f t="shared" si="36"/>
        <v>13</v>
      </c>
      <c r="AS111" s="19">
        <f>'[2]Հունվար 2020'!AI113</f>
        <v>16</v>
      </c>
      <c r="AT111" s="19">
        <f>'[2]Դասարան կոմպլեկտավորում'!AK112</f>
        <v>13</v>
      </c>
      <c r="AU111" s="8">
        <f t="shared" si="37"/>
        <v>15</v>
      </c>
      <c r="AV111" s="20">
        <f t="shared" si="43"/>
        <v>45</v>
      </c>
      <c r="AW111" s="20">
        <f t="shared" si="43"/>
        <v>45</v>
      </c>
      <c r="AX111" s="20">
        <f t="shared" si="38"/>
        <v>45</v>
      </c>
      <c r="AY111" s="21">
        <f t="shared" si="44"/>
        <v>198</v>
      </c>
      <c r="AZ111" s="21">
        <f t="shared" si="44"/>
        <v>184</v>
      </c>
      <c r="BA111" s="21">
        <f t="shared" si="39"/>
        <v>193.33333333333334</v>
      </c>
      <c r="BC111" s="22"/>
      <c r="BD111" s="24"/>
      <c r="BE111" s="24"/>
    </row>
    <row r="112" spans="1:57" ht="21" customHeight="1" x14ac:dyDescent="0.25">
      <c r="A112">
        <v>108</v>
      </c>
      <c r="B112" s="18" t="str">
        <f>'[2]Դասարան կոմպլեկտավորում'!C113</f>
        <v>Ն.Սասնաշենի մ/դ</v>
      </c>
      <c r="C112" s="18">
        <f>'[2]Հունվար 2020'!G114</f>
        <v>0</v>
      </c>
      <c r="D112" s="18">
        <f>'[2]Դասարան կոմպլեկտավորում'!H113</f>
        <v>0</v>
      </c>
      <c r="E112" s="8">
        <f t="shared" si="23"/>
        <v>0</v>
      </c>
      <c r="F112" s="19">
        <f>'[2]Հունվար 2020'!I114</f>
        <v>17</v>
      </c>
      <c r="G112" s="19">
        <f>'[2]Դասարան կոմպլեկտավորում'!K113</f>
        <v>9</v>
      </c>
      <c r="H112" s="8">
        <f t="shared" si="24"/>
        <v>14.333333333333334</v>
      </c>
      <c r="I112" s="19">
        <f>'[2]Հունվար 2020'!K114</f>
        <v>12</v>
      </c>
      <c r="J112" s="19">
        <f>'[2]Դասարան կոմպլեկտավորում'!M113</f>
        <v>18</v>
      </c>
      <c r="K112" s="8">
        <f t="shared" si="25"/>
        <v>14</v>
      </c>
      <c r="L112" s="19">
        <f>'[2]Հունվար 2020'!M114</f>
        <v>16</v>
      </c>
      <c r="M112" s="19">
        <f>'[2]Դասարան կոմպլեկտավորում'!O113</f>
        <v>12</v>
      </c>
      <c r="N112" s="8">
        <f t="shared" si="26"/>
        <v>14.666666666666666</v>
      </c>
      <c r="O112" s="19">
        <f>'[2]Հունվար 2020'!O114</f>
        <v>17</v>
      </c>
      <c r="P112" s="19">
        <f>'[2]Դասարան կոմպլեկտավորում'!Q113</f>
        <v>15</v>
      </c>
      <c r="Q112" s="8">
        <f t="shared" si="27"/>
        <v>16.333333333333332</v>
      </c>
      <c r="R112" s="20">
        <f t="shared" si="45"/>
        <v>62</v>
      </c>
      <c r="S112" s="20">
        <f t="shared" si="41"/>
        <v>54</v>
      </c>
      <c r="T112" s="20">
        <f t="shared" si="28"/>
        <v>59.333333333333336</v>
      </c>
      <c r="U112" s="19">
        <f>'[2]Հունվար 2020'!S114</f>
        <v>7</v>
      </c>
      <c r="V112" s="19">
        <f>'[2]Դասարան կոմպլեկտավորում'!U113</f>
        <v>18</v>
      </c>
      <c r="W112" s="8">
        <f t="shared" si="29"/>
        <v>10.666666666666666</v>
      </c>
      <c r="X112" s="19">
        <f>'[2]Հունվար 2020'!U114</f>
        <v>11</v>
      </c>
      <c r="Y112" s="19">
        <f>'[2]Դասարան կոմպլեկտավորում'!W113</f>
        <v>7</v>
      </c>
      <c r="Z112" s="8">
        <f t="shared" si="30"/>
        <v>9.6666666666666661</v>
      </c>
      <c r="AA112" s="19">
        <f>'[2]Հունվար 2020'!W114</f>
        <v>9</v>
      </c>
      <c r="AB112" s="19">
        <f>'[2]Դասարան կոմպլեկտավորում'!Y113</f>
        <v>11</v>
      </c>
      <c r="AC112" s="8">
        <f t="shared" si="31"/>
        <v>9.6666666666666661</v>
      </c>
      <c r="AD112" s="19">
        <f>'[2]Հունվար 2020'!Y114</f>
        <v>21</v>
      </c>
      <c r="AE112" s="19">
        <f>'[2]Դասարան կոմպլեկտավորում'!AA113</f>
        <v>9</v>
      </c>
      <c r="AF112" s="8">
        <f t="shared" si="32"/>
        <v>17</v>
      </c>
      <c r="AG112" s="19">
        <f>'[2]Հունվար 2020'!AA114</f>
        <v>4</v>
      </c>
      <c r="AH112" s="19">
        <f>'[2]Դասարան կոմպլեկտավորում'!AC113</f>
        <v>21</v>
      </c>
      <c r="AI112" s="8">
        <f t="shared" si="33"/>
        <v>9.6666666666666661</v>
      </c>
      <c r="AJ112" s="20">
        <f t="shared" si="42"/>
        <v>52</v>
      </c>
      <c r="AK112" s="20">
        <f t="shared" si="42"/>
        <v>66</v>
      </c>
      <c r="AL112" s="20">
        <f t="shared" si="34"/>
        <v>56.666666666666664</v>
      </c>
      <c r="AM112" s="19">
        <f>'[2]Հունվար 2020'!AE114</f>
        <v>12</v>
      </c>
      <c r="AN112" s="19">
        <f>'[2]Դասարան կոմպլեկտավորում'!AG113</f>
        <v>8</v>
      </c>
      <c r="AO112" s="8">
        <f t="shared" si="35"/>
        <v>10.666666666666666</v>
      </c>
      <c r="AP112" s="19">
        <f>'[2]Հունվար 2020'!AG114</f>
        <v>10</v>
      </c>
      <c r="AQ112" s="19">
        <f>'[2]Դասարան կոմպլեկտավորում'!AI113</f>
        <v>12</v>
      </c>
      <c r="AR112" s="8">
        <f t="shared" si="36"/>
        <v>10.666666666666666</v>
      </c>
      <c r="AS112" s="19">
        <f>'[2]Հունվար 2020'!AI114</f>
        <v>16</v>
      </c>
      <c r="AT112" s="19">
        <f>'[2]Դասարան կոմպլեկտավորում'!AK113</f>
        <v>10</v>
      </c>
      <c r="AU112" s="8">
        <f t="shared" si="37"/>
        <v>14</v>
      </c>
      <c r="AV112" s="20">
        <f t="shared" si="43"/>
        <v>38</v>
      </c>
      <c r="AW112" s="20">
        <f t="shared" si="43"/>
        <v>30</v>
      </c>
      <c r="AX112" s="20">
        <f t="shared" si="38"/>
        <v>35.333333333333336</v>
      </c>
      <c r="AY112" s="21">
        <f t="shared" si="44"/>
        <v>152</v>
      </c>
      <c r="AZ112" s="21">
        <f t="shared" si="44"/>
        <v>150</v>
      </c>
      <c r="BA112" s="21">
        <f t="shared" si="39"/>
        <v>151.33333333333334</v>
      </c>
      <c r="BC112" s="22"/>
      <c r="BD112" s="24"/>
      <c r="BE112" s="24"/>
    </row>
    <row r="113" spans="1:57" ht="21" customHeight="1" x14ac:dyDescent="0.25">
      <c r="A113">
        <v>109</v>
      </c>
      <c r="B113" s="18" t="str">
        <f>'[2]Դասարան կոմպլեկտավորում'!C114</f>
        <v>Նոր Արթիկի մ/դ</v>
      </c>
      <c r="C113" s="18">
        <f>'[2]Հունվար 2020'!G115</f>
        <v>0</v>
      </c>
      <c r="D113" s="18">
        <f>'[2]Դասարան կոմպլեկտավորում'!H114</f>
        <v>0</v>
      </c>
      <c r="E113" s="8">
        <f t="shared" si="23"/>
        <v>0</v>
      </c>
      <c r="F113" s="19">
        <f>'[2]Հունվար 2020'!I115</f>
        <v>5</v>
      </c>
      <c r="G113" s="19">
        <f>'[2]Դասարան կոմպլեկտավորում'!K114</f>
        <v>5</v>
      </c>
      <c r="H113" s="8">
        <f t="shared" si="24"/>
        <v>5</v>
      </c>
      <c r="I113" s="19">
        <f>'[2]Հունվար 2020'!K115</f>
        <v>4</v>
      </c>
      <c r="J113" s="19">
        <f>'[2]Դասարան կոմպլեկտավորում'!M114</f>
        <v>5</v>
      </c>
      <c r="K113" s="8">
        <f t="shared" si="25"/>
        <v>4.333333333333333</v>
      </c>
      <c r="L113" s="19">
        <f>'[2]Հունվար 2020'!M115</f>
        <v>3</v>
      </c>
      <c r="M113" s="19">
        <f>'[2]Դասարան կոմպլեկտավորում'!O114</f>
        <v>4</v>
      </c>
      <c r="N113" s="8">
        <f t="shared" si="26"/>
        <v>3.3333333333333335</v>
      </c>
      <c r="O113" s="19">
        <f>'[2]Հունվար 2020'!O115</f>
        <v>7</v>
      </c>
      <c r="P113" s="19">
        <f>'[2]Դասարան կոմպլեկտավորում'!Q114</f>
        <v>4</v>
      </c>
      <c r="Q113" s="8">
        <f t="shared" si="27"/>
        <v>6</v>
      </c>
      <c r="R113" s="20">
        <f t="shared" si="45"/>
        <v>19</v>
      </c>
      <c r="S113" s="20">
        <f t="shared" si="41"/>
        <v>18</v>
      </c>
      <c r="T113" s="20">
        <f t="shared" si="28"/>
        <v>18.666666666666668</v>
      </c>
      <c r="U113" s="19">
        <f>'[2]Հունվար 2020'!S115</f>
        <v>5</v>
      </c>
      <c r="V113" s="19">
        <f>'[2]Դասարան կոմպլեկտավորում'!U114</f>
        <v>7</v>
      </c>
      <c r="W113" s="8">
        <f t="shared" si="29"/>
        <v>5.666666666666667</v>
      </c>
      <c r="X113" s="19">
        <f>'[2]Հունվար 2020'!U115</f>
        <v>1</v>
      </c>
      <c r="Y113" s="19">
        <f>'[2]Դասարան կոմպլեկտավորում'!W114</f>
        <v>5</v>
      </c>
      <c r="Z113" s="8">
        <f t="shared" si="30"/>
        <v>2.3333333333333335</v>
      </c>
      <c r="AA113" s="19">
        <f>'[2]Հունվար 2020'!W115</f>
        <v>5</v>
      </c>
      <c r="AB113" s="19">
        <f>'[2]Դասարան կոմպլեկտավորում'!Y114</f>
        <v>1</v>
      </c>
      <c r="AC113" s="8">
        <f t="shared" si="31"/>
        <v>3.6666666666666665</v>
      </c>
      <c r="AD113" s="19">
        <f>'[2]Հունվար 2020'!Y115</f>
        <v>3</v>
      </c>
      <c r="AE113" s="19">
        <f>'[2]Դասարան կոմպլեկտավորում'!AA114</f>
        <v>5</v>
      </c>
      <c r="AF113" s="8">
        <f t="shared" si="32"/>
        <v>3.6666666666666665</v>
      </c>
      <c r="AG113" s="19">
        <f>'[2]Հունվար 2020'!AA115</f>
        <v>9</v>
      </c>
      <c r="AH113" s="19">
        <f>'[2]Դասարան կոմպլեկտավորում'!AC114</f>
        <v>3</v>
      </c>
      <c r="AI113" s="8">
        <f t="shared" si="33"/>
        <v>7</v>
      </c>
      <c r="AJ113" s="20">
        <f t="shared" si="42"/>
        <v>23</v>
      </c>
      <c r="AK113" s="20">
        <f t="shared" si="42"/>
        <v>21</v>
      </c>
      <c r="AL113" s="20">
        <f t="shared" si="34"/>
        <v>22.333333333333332</v>
      </c>
      <c r="AM113" s="19">
        <f>'[2]Հունվար 2020'!AE115</f>
        <v>5</v>
      </c>
      <c r="AN113" s="19">
        <f>'[2]Դասարան կոմպլեկտավորում'!AG114</f>
        <v>8</v>
      </c>
      <c r="AO113" s="8">
        <f t="shared" si="35"/>
        <v>6</v>
      </c>
      <c r="AP113" s="19">
        <f>'[2]Հունվար 2020'!AG115</f>
        <v>5</v>
      </c>
      <c r="AQ113" s="19">
        <f>'[2]Դասարան կոմպլեկտավորում'!AI114</f>
        <v>5</v>
      </c>
      <c r="AR113" s="8">
        <f t="shared" si="36"/>
        <v>5</v>
      </c>
      <c r="AS113" s="19">
        <f>'[2]Հունվար 2020'!AI115</f>
        <v>1</v>
      </c>
      <c r="AT113" s="19">
        <f>'[2]Դասարան կոմպլեկտավորում'!AK114</f>
        <v>5</v>
      </c>
      <c r="AU113" s="8">
        <f t="shared" si="37"/>
        <v>2.3333333333333335</v>
      </c>
      <c r="AV113" s="20">
        <f t="shared" si="43"/>
        <v>11</v>
      </c>
      <c r="AW113" s="20">
        <f t="shared" si="43"/>
        <v>18</v>
      </c>
      <c r="AX113" s="20">
        <f t="shared" si="38"/>
        <v>13.333333333333334</v>
      </c>
      <c r="AY113" s="21">
        <f t="shared" si="44"/>
        <v>53</v>
      </c>
      <c r="AZ113" s="21">
        <f t="shared" si="44"/>
        <v>57</v>
      </c>
      <c r="BA113" s="21">
        <f t="shared" si="39"/>
        <v>54.333333333333336</v>
      </c>
      <c r="BC113" s="22"/>
      <c r="BD113" s="24"/>
      <c r="BE113" s="24"/>
    </row>
    <row r="114" spans="1:57" ht="21" customHeight="1" x14ac:dyDescent="0.25">
      <c r="A114">
        <v>110</v>
      </c>
      <c r="B114" s="18" t="str">
        <f>'[2]Դասարան կոմպլեկտավորում'!C115</f>
        <v>Շղարշիկի մ/դ</v>
      </c>
      <c r="C114" s="18">
        <f>'[2]Հունվար 2020'!G116</f>
        <v>0</v>
      </c>
      <c r="D114" s="18">
        <f>'[2]Դասարան կոմպլեկտավորում'!H115</f>
        <v>0</v>
      </c>
      <c r="E114" s="8">
        <f t="shared" si="23"/>
        <v>0</v>
      </c>
      <c r="F114" s="19">
        <f>'[2]Հունվար 2020'!I116</f>
        <v>2</v>
      </c>
      <c r="G114" s="19">
        <f>'[2]Դասարան կոմպլեկտավորում'!K115</f>
        <v>9</v>
      </c>
      <c r="H114" s="8">
        <f t="shared" si="24"/>
        <v>4.333333333333333</v>
      </c>
      <c r="I114" s="19">
        <f>'[2]Հունվար 2020'!K116</f>
        <v>7</v>
      </c>
      <c r="J114" s="19">
        <f>'[2]Դասարան կոմպլեկտավորում'!M115</f>
        <v>2</v>
      </c>
      <c r="K114" s="8">
        <f t="shared" si="25"/>
        <v>5.333333333333333</v>
      </c>
      <c r="L114" s="19">
        <f>'[2]Հունվար 2020'!M116</f>
        <v>5</v>
      </c>
      <c r="M114" s="19">
        <f>'[2]Դասարան կոմպլեկտավորում'!O115</f>
        <v>7</v>
      </c>
      <c r="N114" s="8">
        <f t="shared" si="26"/>
        <v>5.666666666666667</v>
      </c>
      <c r="O114" s="19">
        <f>'[2]Հունվար 2020'!O116</f>
        <v>6</v>
      </c>
      <c r="P114" s="19">
        <f>'[2]Դասարան կոմպլեկտավորում'!Q115</f>
        <v>5</v>
      </c>
      <c r="Q114" s="8">
        <f t="shared" si="27"/>
        <v>5.666666666666667</v>
      </c>
      <c r="R114" s="20">
        <f t="shared" si="45"/>
        <v>20</v>
      </c>
      <c r="S114" s="20">
        <f t="shared" si="41"/>
        <v>23</v>
      </c>
      <c r="T114" s="20">
        <f t="shared" si="28"/>
        <v>21</v>
      </c>
      <c r="U114" s="19">
        <f>'[2]Հունվար 2020'!S116</f>
        <v>7</v>
      </c>
      <c r="V114" s="19">
        <f>'[2]Դասարան կոմպլեկտավորում'!U115</f>
        <v>6</v>
      </c>
      <c r="W114" s="8">
        <f t="shared" si="29"/>
        <v>6.666666666666667</v>
      </c>
      <c r="X114" s="19">
        <f>'[2]Հունվար 2020'!U116</f>
        <v>5</v>
      </c>
      <c r="Y114" s="19">
        <f>'[2]Դասարան կոմպլեկտավորում'!W115</f>
        <v>7</v>
      </c>
      <c r="Z114" s="8">
        <f t="shared" si="30"/>
        <v>5.666666666666667</v>
      </c>
      <c r="AA114" s="19">
        <f>'[2]Հունվար 2020'!W116</f>
        <v>3</v>
      </c>
      <c r="AB114" s="19">
        <f>'[2]Դասարան կոմպլեկտավորում'!Y115</f>
        <v>5</v>
      </c>
      <c r="AC114" s="8">
        <f t="shared" si="31"/>
        <v>3.6666666666666665</v>
      </c>
      <c r="AD114" s="19">
        <f>'[2]Հունվար 2020'!Y116</f>
        <v>3</v>
      </c>
      <c r="AE114" s="19">
        <f>'[2]Դասարան կոմպլեկտավորում'!AA115</f>
        <v>3</v>
      </c>
      <c r="AF114" s="8">
        <f t="shared" si="32"/>
        <v>3</v>
      </c>
      <c r="AG114" s="19">
        <f>'[2]Հունվար 2020'!AA116</f>
        <v>5</v>
      </c>
      <c r="AH114" s="19">
        <f>'[2]Դասարան կոմպլեկտավորում'!AC115</f>
        <v>3</v>
      </c>
      <c r="AI114" s="8">
        <f t="shared" si="33"/>
        <v>4.333333333333333</v>
      </c>
      <c r="AJ114" s="20">
        <f t="shared" si="42"/>
        <v>23</v>
      </c>
      <c r="AK114" s="20">
        <f t="shared" si="42"/>
        <v>24</v>
      </c>
      <c r="AL114" s="20">
        <f t="shared" si="34"/>
        <v>23.333333333333332</v>
      </c>
      <c r="AM114" s="19">
        <f>'[2]Հունվար 2020'!AE116</f>
        <v>4</v>
      </c>
      <c r="AN114" s="19">
        <f>'[2]Դասարան կոմպլեկտավորում'!AG115</f>
        <v>7</v>
      </c>
      <c r="AO114" s="8">
        <f t="shared" si="35"/>
        <v>5</v>
      </c>
      <c r="AP114" s="19">
        <f>'[2]Հունվար 2020'!AG116</f>
        <v>6</v>
      </c>
      <c r="AQ114" s="19">
        <f>'[2]Դասարան կոմպլեկտավորում'!AI115</f>
        <v>4</v>
      </c>
      <c r="AR114" s="8">
        <f t="shared" si="36"/>
        <v>5.333333333333333</v>
      </c>
      <c r="AS114" s="19">
        <f>'[2]Հունվար 2020'!AI116</f>
        <v>6</v>
      </c>
      <c r="AT114" s="19">
        <f>'[2]Դասարան կոմպլեկտավորում'!AK115</f>
        <v>6</v>
      </c>
      <c r="AU114" s="8">
        <f t="shared" si="37"/>
        <v>6</v>
      </c>
      <c r="AV114" s="20">
        <f t="shared" si="43"/>
        <v>16</v>
      </c>
      <c r="AW114" s="20">
        <f t="shared" si="43"/>
        <v>17</v>
      </c>
      <c r="AX114" s="20">
        <f t="shared" si="38"/>
        <v>16.333333333333332</v>
      </c>
      <c r="AY114" s="21">
        <f t="shared" si="44"/>
        <v>59</v>
      </c>
      <c r="AZ114" s="21">
        <f t="shared" si="44"/>
        <v>64</v>
      </c>
      <c r="BA114" s="21">
        <f t="shared" si="39"/>
        <v>60.666666666666664</v>
      </c>
      <c r="BC114" s="22"/>
      <c r="BD114" s="24"/>
      <c r="BE114" s="24"/>
    </row>
    <row r="115" spans="1:57" ht="21" customHeight="1" x14ac:dyDescent="0.25">
      <c r="A115">
        <v>111</v>
      </c>
      <c r="B115" s="18" t="str">
        <f>'[2]Դասարան կոմպլեկտավորում'!C116</f>
        <v>Ոսկեթասի մ/դ</v>
      </c>
      <c r="C115" s="18">
        <f>'[2]Հունվար 2020'!G117</f>
        <v>0</v>
      </c>
      <c r="D115" s="18">
        <f>'[2]Դասարան կոմպլեկտավորում'!H116</f>
        <v>0</v>
      </c>
      <c r="E115" s="8">
        <f t="shared" si="23"/>
        <v>0</v>
      </c>
      <c r="F115" s="19">
        <f>'[2]Հունվար 2020'!I117</f>
        <v>7</v>
      </c>
      <c r="G115" s="19">
        <f>'[2]Դասարան կոմպլեկտավորում'!K116</f>
        <v>3</v>
      </c>
      <c r="H115" s="8">
        <f t="shared" si="24"/>
        <v>5.666666666666667</v>
      </c>
      <c r="I115" s="19">
        <f>'[2]Հունվար 2020'!K117</f>
        <v>3</v>
      </c>
      <c r="J115" s="19">
        <f>'[2]Դասարան կոմպլեկտավորում'!M116</f>
        <v>7</v>
      </c>
      <c r="K115" s="8">
        <f t="shared" si="25"/>
        <v>4.333333333333333</v>
      </c>
      <c r="L115" s="19">
        <f>'[2]Հունվար 2020'!M117</f>
        <v>10</v>
      </c>
      <c r="M115" s="19">
        <f>'[2]Դասարան կոմպլեկտավորում'!O116</f>
        <v>3</v>
      </c>
      <c r="N115" s="8">
        <f t="shared" si="26"/>
        <v>7.666666666666667</v>
      </c>
      <c r="O115" s="19">
        <f>'[2]Հունվար 2020'!O117</f>
        <v>0</v>
      </c>
      <c r="P115" s="19">
        <f>'[2]Դասարան կոմպլեկտավորում'!Q116</f>
        <v>12</v>
      </c>
      <c r="Q115" s="8">
        <f t="shared" si="27"/>
        <v>4</v>
      </c>
      <c r="R115" s="20">
        <f t="shared" si="45"/>
        <v>20</v>
      </c>
      <c r="S115" s="20">
        <f t="shared" si="41"/>
        <v>25</v>
      </c>
      <c r="T115" s="20">
        <f t="shared" si="28"/>
        <v>21.666666666666668</v>
      </c>
      <c r="U115" s="19">
        <f>'[2]Հունվար 2020'!S117</f>
        <v>6</v>
      </c>
      <c r="V115" s="19">
        <f>'[2]Դասարան կոմպլեկտավորում'!U116</f>
        <v>0</v>
      </c>
      <c r="W115" s="8">
        <f t="shared" si="29"/>
        <v>4</v>
      </c>
      <c r="X115" s="19">
        <f>'[2]Հունվար 2020'!U117</f>
        <v>0</v>
      </c>
      <c r="Y115" s="19">
        <f>'[2]Դասարան կոմպլեկտավորում'!W116</f>
        <v>6</v>
      </c>
      <c r="Z115" s="8">
        <f t="shared" si="30"/>
        <v>2</v>
      </c>
      <c r="AA115" s="19">
        <f>'[2]Հունվար 2020'!W117</f>
        <v>3</v>
      </c>
      <c r="AB115" s="19">
        <f>'[2]Դասարան կոմպլեկտավորում'!Y116</f>
        <v>0</v>
      </c>
      <c r="AC115" s="8">
        <f t="shared" si="31"/>
        <v>2</v>
      </c>
      <c r="AD115" s="19">
        <f>'[2]Հունվար 2020'!Y117</f>
        <v>4</v>
      </c>
      <c r="AE115" s="19">
        <f>'[2]Դասարան կոմպլեկտավորում'!AA116</f>
        <v>3</v>
      </c>
      <c r="AF115" s="8">
        <f t="shared" si="32"/>
        <v>3.6666666666666665</v>
      </c>
      <c r="AG115" s="19">
        <f>'[2]Հունվար 2020'!AA117</f>
        <v>3</v>
      </c>
      <c r="AH115" s="19">
        <f>'[2]Դասարան կոմպլեկտավորում'!AC116</f>
        <v>4</v>
      </c>
      <c r="AI115" s="8">
        <f t="shared" si="33"/>
        <v>3.3333333333333335</v>
      </c>
      <c r="AJ115" s="20">
        <f t="shared" si="42"/>
        <v>16</v>
      </c>
      <c r="AK115" s="20">
        <f t="shared" si="42"/>
        <v>13</v>
      </c>
      <c r="AL115" s="20">
        <f t="shared" si="34"/>
        <v>15</v>
      </c>
      <c r="AM115" s="19">
        <f>'[2]Հունվար 2020'!AE117</f>
        <v>2</v>
      </c>
      <c r="AN115" s="19">
        <f>'[2]Դասարան կոմպլեկտավորում'!AG116</f>
        <v>3</v>
      </c>
      <c r="AO115" s="8">
        <f t="shared" si="35"/>
        <v>2.3333333333333335</v>
      </c>
      <c r="AP115" s="19">
        <f>'[2]Հունվար 2020'!AG117</f>
        <v>3</v>
      </c>
      <c r="AQ115" s="19">
        <f>'[2]Դասարան կոմպլեկտավորում'!AI116</f>
        <v>2</v>
      </c>
      <c r="AR115" s="8">
        <f t="shared" si="36"/>
        <v>2.6666666666666665</v>
      </c>
      <c r="AS115" s="19">
        <f>'[2]Հունվար 2020'!AI117</f>
        <v>2</v>
      </c>
      <c r="AT115" s="19">
        <f>'[2]Դասարան կոմպլեկտավորում'!AK116</f>
        <v>3</v>
      </c>
      <c r="AU115" s="8">
        <f t="shared" si="37"/>
        <v>2.3333333333333335</v>
      </c>
      <c r="AV115" s="20">
        <f t="shared" si="43"/>
        <v>7</v>
      </c>
      <c r="AW115" s="20">
        <f t="shared" si="43"/>
        <v>8</v>
      </c>
      <c r="AX115" s="20">
        <f t="shared" si="38"/>
        <v>7.333333333333333</v>
      </c>
      <c r="AY115" s="21">
        <f t="shared" si="44"/>
        <v>43</v>
      </c>
      <c r="AZ115" s="21">
        <f t="shared" si="44"/>
        <v>46</v>
      </c>
      <c r="BA115" s="21">
        <f t="shared" si="39"/>
        <v>44</v>
      </c>
      <c r="BC115" s="22"/>
      <c r="BD115" s="24"/>
      <c r="BE115" s="24"/>
    </row>
    <row r="116" spans="1:57" ht="21" customHeight="1" x14ac:dyDescent="0.25">
      <c r="A116">
        <v>112</v>
      </c>
      <c r="B116" s="18" t="str">
        <f>'[2]Դասարան կոմպլեկտավորում'!C117</f>
        <v>Պարտիզակի մ/դ</v>
      </c>
      <c r="C116" s="18">
        <f>'[2]Հունվար 2020'!G118</f>
        <v>0</v>
      </c>
      <c r="D116" s="18">
        <f>'[2]Դասարան կոմպլեկտավորում'!H117</f>
        <v>0</v>
      </c>
      <c r="E116" s="8">
        <f t="shared" si="23"/>
        <v>0</v>
      </c>
      <c r="F116" s="19">
        <f>'[2]Հունվար 2020'!I118</f>
        <v>8</v>
      </c>
      <c r="G116" s="19">
        <f>'[2]Դասարան կոմպլեկտավորում'!K117</f>
        <v>4</v>
      </c>
      <c r="H116" s="8">
        <f t="shared" si="24"/>
        <v>6.666666666666667</v>
      </c>
      <c r="I116" s="19">
        <f>'[2]Հունվար 2020'!K118</f>
        <v>7</v>
      </c>
      <c r="J116" s="19">
        <f>'[2]Դասարան կոմպլեկտավորում'!M117</f>
        <v>8</v>
      </c>
      <c r="K116" s="8">
        <f t="shared" si="25"/>
        <v>7.333333333333333</v>
      </c>
      <c r="L116" s="19">
        <f>'[2]Հունվար 2020'!M118</f>
        <v>6</v>
      </c>
      <c r="M116" s="19">
        <f>'[2]Դասարան կոմպլեկտավորում'!O117</f>
        <v>7</v>
      </c>
      <c r="N116" s="8">
        <f t="shared" si="26"/>
        <v>6.333333333333333</v>
      </c>
      <c r="O116" s="19">
        <f>'[2]Հունվար 2020'!O118</f>
        <v>11</v>
      </c>
      <c r="P116" s="19">
        <f>'[2]Դասարան կոմպլեկտավորում'!Q117</f>
        <v>6</v>
      </c>
      <c r="Q116" s="8">
        <f t="shared" si="27"/>
        <v>9.3333333333333339</v>
      </c>
      <c r="R116" s="20">
        <f t="shared" si="45"/>
        <v>32</v>
      </c>
      <c r="S116" s="20">
        <f t="shared" si="41"/>
        <v>25</v>
      </c>
      <c r="T116" s="20">
        <f t="shared" si="28"/>
        <v>29.666666666666668</v>
      </c>
      <c r="U116" s="19">
        <f>'[2]Հունվար 2020'!S118</f>
        <v>6</v>
      </c>
      <c r="V116" s="19">
        <f>'[2]Դասարան կոմպլեկտավորում'!U117</f>
        <v>10</v>
      </c>
      <c r="W116" s="8">
        <f t="shared" si="29"/>
        <v>7.333333333333333</v>
      </c>
      <c r="X116" s="19">
        <f>'[2]Հունվար 2020'!U118</f>
        <v>4</v>
      </c>
      <c r="Y116" s="19">
        <f>'[2]Դասարան կոմպլեկտավորում'!W117</f>
        <v>6</v>
      </c>
      <c r="Z116" s="8">
        <f t="shared" si="30"/>
        <v>4.666666666666667</v>
      </c>
      <c r="AA116" s="19">
        <f>'[2]Հունվար 2020'!W118</f>
        <v>9</v>
      </c>
      <c r="AB116" s="19">
        <f>'[2]Դասարան կոմպլեկտավորում'!Y117</f>
        <v>4</v>
      </c>
      <c r="AC116" s="8">
        <f t="shared" si="31"/>
        <v>7.333333333333333</v>
      </c>
      <c r="AD116" s="19">
        <f>'[2]Հունվար 2020'!Y118</f>
        <v>5</v>
      </c>
      <c r="AE116" s="19">
        <f>'[2]Դասարան կոմպլեկտավորում'!AA117</f>
        <v>9</v>
      </c>
      <c r="AF116" s="8">
        <f t="shared" si="32"/>
        <v>6.333333333333333</v>
      </c>
      <c r="AG116" s="19">
        <f>'[2]Հունվար 2020'!AA118</f>
        <v>2</v>
      </c>
      <c r="AH116" s="19">
        <f>'[2]Դասարան կոմպլեկտավորում'!AC117</f>
        <v>5</v>
      </c>
      <c r="AI116" s="8">
        <f t="shared" si="33"/>
        <v>3</v>
      </c>
      <c r="AJ116" s="20">
        <f t="shared" si="42"/>
        <v>26</v>
      </c>
      <c r="AK116" s="20">
        <f t="shared" si="42"/>
        <v>34</v>
      </c>
      <c r="AL116" s="20">
        <f t="shared" si="34"/>
        <v>28.666666666666668</v>
      </c>
      <c r="AM116" s="19">
        <f>'[2]Հունվար 2020'!AE118</f>
        <v>5</v>
      </c>
      <c r="AN116" s="19">
        <f>'[2]Դասարան կոմպլեկտավորում'!AG117</f>
        <v>2</v>
      </c>
      <c r="AO116" s="8">
        <f t="shared" si="35"/>
        <v>4</v>
      </c>
      <c r="AP116" s="19">
        <f>'[2]Հունվար 2020'!AG118</f>
        <v>3</v>
      </c>
      <c r="AQ116" s="19">
        <f>'[2]Դասարան կոմպլեկտավորում'!AI117</f>
        <v>5</v>
      </c>
      <c r="AR116" s="8">
        <f t="shared" si="36"/>
        <v>3.6666666666666665</v>
      </c>
      <c r="AS116" s="19">
        <f>'[2]Հունվար 2020'!AI118</f>
        <v>6</v>
      </c>
      <c r="AT116" s="19">
        <f>'[2]Դասարան կոմպլեկտավորում'!AK117</f>
        <v>3</v>
      </c>
      <c r="AU116" s="8">
        <f t="shared" si="37"/>
        <v>5</v>
      </c>
      <c r="AV116" s="20">
        <f t="shared" si="43"/>
        <v>14</v>
      </c>
      <c r="AW116" s="20">
        <f t="shared" si="43"/>
        <v>10</v>
      </c>
      <c r="AX116" s="20">
        <f t="shared" si="38"/>
        <v>12.666666666666666</v>
      </c>
      <c r="AY116" s="21">
        <f t="shared" si="44"/>
        <v>72</v>
      </c>
      <c r="AZ116" s="21">
        <f t="shared" si="44"/>
        <v>69</v>
      </c>
      <c r="BA116" s="21">
        <f t="shared" si="39"/>
        <v>71</v>
      </c>
      <c r="BC116" s="22"/>
      <c r="BD116" s="24"/>
      <c r="BE116" s="24"/>
    </row>
    <row r="117" spans="1:57" ht="21" customHeight="1" x14ac:dyDescent="0.25">
      <c r="A117">
        <v>113</v>
      </c>
      <c r="B117" s="18" t="str">
        <f>'[2]Դասարան կոմպլեկտավորում'!C118</f>
        <v>Սորիկի հ/դ</v>
      </c>
      <c r="C117" s="18">
        <f>'[2]Հունվար 2020'!G119</f>
        <v>0</v>
      </c>
      <c r="D117" s="18">
        <f>'[2]Դասարան կոմպլեկտավորում'!H118</f>
        <v>0</v>
      </c>
      <c r="E117" s="8">
        <f t="shared" si="23"/>
        <v>0</v>
      </c>
      <c r="F117" s="19">
        <f>'[2]Հունվար 2020'!I119</f>
        <v>4</v>
      </c>
      <c r="G117" s="19">
        <f>'[2]Դասարան կոմպլեկտավորում'!K118</f>
        <v>3</v>
      </c>
      <c r="H117" s="8">
        <f t="shared" si="24"/>
        <v>3.6666666666666665</v>
      </c>
      <c r="I117" s="19">
        <f>'[2]Հունվար 2020'!K119</f>
        <v>1</v>
      </c>
      <c r="J117" s="19">
        <f>'[2]Դասարան կոմպլեկտավորում'!M118</f>
        <v>2</v>
      </c>
      <c r="K117" s="8">
        <f t="shared" si="25"/>
        <v>1.3333333333333333</v>
      </c>
      <c r="L117" s="19">
        <f>'[2]Հունվար 2020'!M119</f>
        <v>0</v>
      </c>
      <c r="M117" s="19">
        <f>'[2]Դասարան կոմպլեկտավորում'!O118</f>
        <v>1</v>
      </c>
      <c r="N117" s="8">
        <f t="shared" si="26"/>
        <v>0.33333333333333331</v>
      </c>
      <c r="O117" s="19">
        <f>'[2]Հունվար 2020'!O119</f>
        <v>1</v>
      </c>
      <c r="P117" s="19">
        <f>'[2]Դասարան կոմպլեկտավորում'!Q118</f>
        <v>0</v>
      </c>
      <c r="Q117" s="8">
        <f t="shared" si="27"/>
        <v>0.66666666666666663</v>
      </c>
      <c r="R117" s="20">
        <f t="shared" si="45"/>
        <v>6</v>
      </c>
      <c r="S117" s="20">
        <f t="shared" si="41"/>
        <v>6</v>
      </c>
      <c r="T117" s="20">
        <f t="shared" si="28"/>
        <v>6</v>
      </c>
      <c r="U117" s="19">
        <f>'[2]Հունվար 2020'!S119</f>
        <v>0</v>
      </c>
      <c r="V117" s="19">
        <f>'[2]Դասարան կոմպլեկտավորում'!U118</f>
        <v>1</v>
      </c>
      <c r="W117" s="8">
        <f t="shared" si="29"/>
        <v>0.33333333333333331</v>
      </c>
      <c r="X117" s="19">
        <f>'[2]Հունվար 2020'!U119</f>
        <v>1</v>
      </c>
      <c r="Y117" s="19">
        <f>'[2]Դասարան կոմպլեկտավորում'!W118</f>
        <v>0</v>
      </c>
      <c r="Z117" s="8">
        <f t="shared" si="30"/>
        <v>0.66666666666666663</v>
      </c>
      <c r="AA117" s="19">
        <f>'[2]Հունվար 2020'!W119</f>
        <v>0</v>
      </c>
      <c r="AB117" s="19">
        <f>'[2]Դասարան կոմպլեկտավորում'!Y118</f>
        <v>1</v>
      </c>
      <c r="AC117" s="8">
        <f t="shared" si="31"/>
        <v>0.33333333333333331</v>
      </c>
      <c r="AD117" s="19">
        <f>'[2]Հունվար 2020'!Y119</f>
        <v>1</v>
      </c>
      <c r="AE117" s="19">
        <f>'[2]Դասարան կոմպլեկտավորում'!AA118</f>
        <v>0</v>
      </c>
      <c r="AF117" s="8">
        <f t="shared" si="32"/>
        <v>0.66666666666666663</v>
      </c>
      <c r="AG117" s="19">
        <f>'[2]Հունվար 2020'!AA119</f>
        <v>0</v>
      </c>
      <c r="AH117" s="19">
        <f>'[2]Դասարան կոմպլեկտավորում'!AC118</f>
        <v>1</v>
      </c>
      <c r="AI117" s="8">
        <f t="shared" si="33"/>
        <v>0.33333333333333331</v>
      </c>
      <c r="AJ117" s="20">
        <f t="shared" si="42"/>
        <v>2</v>
      </c>
      <c r="AK117" s="20">
        <f t="shared" si="42"/>
        <v>3</v>
      </c>
      <c r="AL117" s="20">
        <f t="shared" si="34"/>
        <v>2.3333333333333335</v>
      </c>
      <c r="AM117" s="19">
        <f>'[2]Հունվար 2020'!AE119</f>
        <v>0</v>
      </c>
      <c r="AN117" s="19">
        <f>'[2]Դասարան կոմպլեկտավորում'!AG118</f>
        <v>0</v>
      </c>
      <c r="AO117" s="8">
        <f t="shared" si="35"/>
        <v>0</v>
      </c>
      <c r="AP117" s="19">
        <f>'[2]Հունվար 2020'!AG119</f>
        <v>0</v>
      </c>
      <c r="AQ117" s="19">
        <f>'[2]Դասարան կոմպլեկտավորում'!AI118</f>
        <v>0</v>
      </c>
      <c r="AR117" s="8">
        <f t="shared" si="36"/>
        <v>0</v>
      </c>
      <c r="AS117" s="19">
        <f>'[2]Հունվար 2020'!AI119</f>
        <v>0</v>
      </c>
      <c r="AT117" s="19">
        <f>'[2]Դասարան կոմպլեկտավորում'!AK118</f>
        <v>0</v>
      </c>
      <c r="AU117" s="8">
        <f t="shared" si="37"/>
        <v>0</v>
      </c>
      <c r="AV117" s="20">
        <f t="shared" si="43"/>
        <v>0</v>
      </c>
      <c r="AW117" s="20">
        <f t="shared" si="43"/>
        <v>0</v>
      </c>
      <c r="AX117" s="20">
        <f t="shared" si="38"/>
        <v>0</v>
      </c>
      <c r="AY117" s="21">
        <f t="shared" si="44"/>
        <v>8</v>
      </c>
      <c r="AZ117" s="21">
        <f t="shared" si="44"/>
        <v>9</v>
      </c>
      <c r="BA117" s="21">
        <f t="shared" si="39"/>
        <v>8.3333333333333339</v>
      </c>
      <c r="BC117" s="22"/>
      <c r="BD117" s="24"/>
      <c r="BE117" s="24"/>
    </row>
    <row r="118" spans="1:57" ht="21" customHeight="1" x14ac:dyDescent="0.25">
      <c r="A118">
        <v>114</v>
      </c>
      <c r="B118" s="18" t="str">
        <f>'[2]Դասարան կոմպլեկտավորում'!C119</f>
        <v>Սուսերի մ/դ</v>
      </c>
      <c r="C118" s="18">
        <f>'[2]Հունվար 2020'!G120</f>
        <v>0</v>
      </c>
      <c r="D118" s="18">
        <f>'[2]Դասարան կոմպլեկտավորում'!H119</f>
        <v>0</v>
      </c>
      <c r="E118" s="8">
        <f t="shared" si="23"/>
        <v>0</v>
      </c>
      <c r="F118" s="19">
        <f>'[2]Հունվար 2020'!I120</f>
        <v>5</v>
      </c>
      <c r="G118" s="19">
        <f>'[2]Դասարան կոմպլեկտավորում'!K119</f>
        <v>4</v>
      </c>
      <c r="H118" s="8">
        <f t="shared" si="24"/>
        <v>4.666666666666667</v>
      </c>
      <c r="I118" s="19">
        <f>'[2]Հունվար 2020'!K120</f>
        <v>5</v>
      </c>
      <c r="J118" s="19">
        <f>'[2]Դասարան կոմպլեկտավորում'!M119</f>
        <v>5</v>
      </c>
      <c r="K118" s="8">
        <f t="shared" si="25"/>
        <v>5</v>
      </c>
      <c r="L118" s="19">
        <f>'[2]Հունվար 2020'!M120</f>
        <v>3</v>
      </c>
      <c r="M118" s="19">
        <f>'[2]Դասարան կոմպլեկտավորում'!O119</f>
        <v>5</v>
      </c>
      <c r="N118" s="8">
        <f t="shared" si="26"/>
        <v>3.6666666666666665</v>
      </c>
      <c r="O118" s="19">
        <f>'[2]Հունվար 2020'!O120</f>
        <v>5</v>
      </c>
      <c r="P118" s="19">
        <f>'[2]Դասարան կոմպլեկտավորում'!Q119</f>
        <v>3</v>
      </c>
      <c r="Q118" s="8">
        <f t="shared" si="27"/>
        <v>4.333333333333333</v>
      </c>
      <c r="R118" s="20">
        <f t="shared" si="45"/>
        <v>18</v>
      </c>
      <c r="S118" s="20">
        <f t="shared" si="41"/>
        <v>17</v>
      </c>
      <c r="T118" s="20">
        <f t="shared" si="28"/>
        <v>17.666666666666668</v>
      </c>
      <c r="U118" s="19">
        <f>'[2]Հունվար 2020'!S120</f>
        <v>4</v>
      </c>
      <c r="V118" s="19">
        <f>'[2]Դասարան կոմպլեկտավորում'!U119</f>
        <v>5</v>
      </c>
      <c r="W118" s="8">
        <f t="shared" si="29"/>
        <v>4.333333333333333</v>
      </c>
      <c r="X118" s="19">
        <f>'[2]Հունվար 2020'!U120</f>
        <v>0</v>
      </c>
      <c r="Y118" s="19">
        <f>'[2]Դասարան կոմպլեկտավորում'!W119</f>
        <v>4</v>
      </c>
      <c r="Z118" s="8">
        <f t="shared" si="30"/>
        <v>1.3333333333333333</v>
      </c>
      <c r="AA118" s="19">
        <f>'[2]Հունվար 2020'!W120</f>
        <v>2</v>
      </c>
      <c r="AB118" s="19">
        <f>'[2]Դասարան կոմպլեկտավորում'!Y119</f>
        <v>0</v>
      </c>
      <c r="AC118" s="8">
        <f t="shared" si="31"/>
        <v>1.3333333333333333</v>
      </c>
      <c r="AD118" s="19">
        <f>'[2]Հունվար 2020'!Y120</f>
        <v>2</v>
      </c>
      <c r="AE118" s="19">
        <f>'[2]Դասարան կոմպլեկտավորում'!AA119</f>
        <v>2</v>
      </c>
      <c r="AF118" s="8">
        <f t="shared" si="32"/>
        <v>2</v>
      </c>
      <c r="AG118" s="19">
        <f>'[2]Հունվար 2020'!AA120</f>
        <v>1</v>
      </c>
      <c r="AH118" s="19">
        <f>'[2]Դասարան կոմպլեկտավորում'!AC119</f>
        <v>2</v>
      </c>
      <c r="AI118" s="8">
        <f t="shared" si="33"/>
        <v>1.3333333333333333</v>
      </c>
      <c r="AJ118" s="20">
        <f t="shared" si="42"/>
        <v>9</v>
      </c>
      <c r="AK118" s="20">
        <f t="shared" si="42"/>
        <v>13</v>
      </c>
      <c r="AL118" s="20">
        <f t="shared" si="34"/>
        <v>10.333333333333334</v>
      </c>
      <c r="AM118" s="19">
        <f>'[2]Հունվար 2020'!AE120</f>
        <v>1</v>
      </c>
      <c r="AN118" s="19">
        <f>'[2]Դասարան կոմպլեկտավորում'!AG119</f>
        <v>1</v>
      </c>
      <c r="AO118" s="8">
        <f t="shared" si="35"/>
        <v>1</v>
      </c>
      <c r="AP118" s="19">
        <f>'[2]Հունվար 2020'!AG120</f>
        <v>2</v>
      </c>
      <c r="AQ118" s="19">
        <f>'[2]Դասարան կոմպլեկտավորում'!AI119</f>
        <v>1</v>
      </c>
      <c r="AR118" s="8">
        <f t="shared" si="36"/>
        <v>1.6666666666666667</v>
      </c>
      <c r="AS118" s="19">
        <f>'[2]Հունվար 2020'!AI120</f>
        <v>0</v>
      </c>
      <c r="AT118" s="19">
        <f>'[2]Դասարան կոմպլեկտավորում'!AK119</f>
        <v>2</v>
      </c>
      <c r="AU118" s="8">
        <f t="shared" si="37"/>
        <v>0.66666666666666663</v>
      </c>
      <c r="AV118" s="20">
        <f t="shared" si="43"/>
        <v>3</v>
      </c>
      <c r="AW118" s="20">
        <f t="shared" si="43"/>
        <v>4</v>
      </c>
      <c r="AX118" s="20">
        <f t="shared" si="38"/>
        <v>3.3333333333333335</v>
      </c>
      <c r="AY118" s="21">
        <f t="shared" si="44"/>
        <v>30</v>
      </c>
      <c r="AZ118" s="21">
        <f t="shared" si="44"/>
        <v>34</v>
      </c>
      <c r="BA118" s="21">
        <f t="shared" si="39"/>
        <v>31.333333333333332</v>
      </c>
      <c r="BC118" s="22"/>
      <c r="BD118" s="24"/>
      <c r="BE118" s="24"/>
    </row>
    <row r="119" spans="1:57" ht="21" customHeight="1" x14ac:dyDescent="0.25">
      <c r="A119">
        <v>115</v>
      </c>
      <c r="B119" s="18" t="str">
        <f>'[2]Դասարան կոմպլեկտավորում'!C120</f>
        <v>Վ.Բազմաբերդի հ/դ</v>
      </c>
      <c r="C119" s="18">
        <f>'[2]Հունվար 2020'!G121</f>
        <v>11</v>
      </c>
      <c r="D119" s="18">
        <f>'[2]Դասարան կոմպլեկտավորում'!H120</f>
        <v>5</v>
      </c>
      <c r="E119" s="8">
        <f t="shared" si="23"/>
        <v>9</v>
      </c>
      <c r="F119" s="19">
        <f>'[2]Հունվար 2020'!I121</f>
        <v>5</v>
      </c>
      <c r="G119" s="19">
        <f>'[2]Դասարան կոմպլեկտավորում'!K120</f>
        <v>11</v>
      </c>
      <c r="H119" s="8">
        <f t="shared" si="24"/>
        <v>7</v>
      </c>
      <c r="I119" s="19">
        <f>'[2]Հունվար 2020'!K121</f>
        <v>5</v>
      </c>
      <c r="J119" s="19">
        <f>'[2]Դասարան կոմպլեկտավորում'!M120</f>
        <v>5</v>
      </c>
      <c r="K119" s="8">
        <f t="shared" si="25"/>
        <v>5</v>
      </c>
      <c r="L119" s="19">
        <f>'[2]Հունվար 2020'!M121</f>
        <v>4</v>
      </c>
      <c r="M119" s="19">
        <f>'[2]Դասարան կոմպլեկտավորում'!O120</f>
        <v>5</v>
      </c>
      <c r="N119" s="8">
        <f t="shared" si="26"/>
        <v>4.333333333333333</v>
      </c>
      <c r="O119" s="19">
        <f>'[2]Հունվար 2020'!O121</f>
        <v>7</v>
      </c>
      <c r="P119" s="19">
        <f>'[2]Դասարան կոմպլեկտավորում'!Q120</f>
        <v>4</v>
      </c>
      <c r="Q119" s="8">
        <f t="shared" si="27"/>
        <v>6</v>
      </c>
      <c r="R119" s="20">
        <f t="shared" si="45"/>
        <v>21</v>
      </c>
      <c r="S119" s="20">
        <f t="shared" si="41"/>
        <v>25</v>
      </c>
      <c r="T119" s="20">
        <f t="shared" si="28"/>
        <v>22.333333333333332</v>
      </c>
      <c r="U119" s="19">
        <f>'[2]Հունվար 2020'!S121</f>
        <v>7</v>
      </c>
      <c r="V119" s="19">
        <f>'[2]Դասարան կոմպլեկտավորում'!U120</f>
        <v>7</v>
      </c>
      <c r="W119" s="8">
        <f t="shared" si="29"/>
        <v>7</v>
      </c>
      <c r="X119" s="19">
        <f>'[2]Հունվար 2020'!U121</f>
        <v>0</v>
      </c>
      <c r="Y119" s="19">
        <f>'[2]Դասարան կոմպլեկտավորում'!W120</f>
        <v>7</v>
      </c>
      <c r="Z119" s="8">
        <f t="shared" si="30"/>
        <v>2.3333333333333335</v>
      </c>
      <c r="AA119" s="19">
        <f>'[2]Հունվար 2020'!W121</f>
        <v>5</v>
      </c>
      <c r="AB119" s="19">
        <f>'[2]Դասարան կոմպլեկտավորում'!Y120</f>
        <v>0</v>
      </c>
      <c r="AC119" s="8">
        <f t="shared" si="31"/>
        <v>3.3333333333333335</v>
      </c>
      <c r="AD119" s="19">
        <f>'[2]Հունվար 2020'!Y121</f>
        <v>0</v>
      </c>
      <c r="AE119" s="19">
        <f>'[2]Դասարան կոմպլեկտավորում'!AA120</f>
        <v>5</v>
      </c>
      <c r="AF119" s="8">
        <f t="shared" si="32"/>
        <v>1.6666666666666667</v>
      </c>
      <c r="AG119" s="19">
        <f>'[2]Հունվար 2020'!AA121</f>
        <v>5</v>
      </c>
      <c r="AH119" s="19">
        <f>'[2]Դասարան կոմպլեկտավորում'!AC120</f>
        <v>0</v>
      </c>
      <c r="AI119" s="8">
        <f t="shared" si="33"/>
        <v>3.3333333333333335</v>
      </c>
      <c r="AJ119" s="20">
        <f t="shared" si="42"/>
        <v>17</v>
      </c>
      <c r="AK119" s="20">
        <f t="shared" si="42"/>
        <v>19</v>
      </c>
      <c r="AL119" s="20">
        <f t="shared" si="34"/>
        <v>17.666666666666668</v>
      </c>
      <c r="AM119" s="19">
        <f>'[2]Հունվար 2020'!AE121</f>
        <v>0</v>
      </c>
      <c r="AN119" s="19">
        <f>'[2]Դասարան կոմպլեկտավորում'!AG120</f>
        <v>0</v>
      </c>
      <c r="AO119" s="8">
        <f t="shared" si="35"/>
        <v>0</v>
      </c>
      <c r="AP119" s="19">
        <f>'[2]Հունվար 2020'!AG121</f>
        <v>0</v>
      </c>
      <c r="AQ119" s="19">
        <f>'[2]Դասարան կոմպլեկտավորում'!AI120</f>
        <v>0</v>
      </c>
      <c r="AR119" s="8">
        <f t="shared" si="36"/>
        <v>0</v>
      </c>
      <c r="AS119" s="19">
        <f>'[2]Հունվար 2020'!AI121</f>
        <v>0</v>
      </c>
      <c r="AT119" s="19">
        <f>'[2]Դասարան կոմպլեկտավորում'!AK120</f>
        <v>0</v>
      </c>
      <c r="AU119" s="8">
        <f t="shared" si="37"/>
        <v>0</v>
      </c>
      <c r="AV119" s="20">
        <f t="shared" si="43"/>
        <v>0</v>
      </c>
      <c r="AW119" s="20">
        <f t="shared" si="43"/>
        <v>0</v>
      </c>
      <c r="AX119" s="20">
        <f t="shared" si="38"/>
        <v>0</v>
      </c>
      <c r="AY119" s="21">
        <f t="shared" si="44"/>
        <v>38</v>
      </c>
      <c r="AZ119" s="21">
        <f t="shared" si="44"/>
        <v>44</v>
      </c>
      <c r="BA119" s="21">
        <f t="shared" si="39"/>
        <v>40</v>
      </c>
      <c r="BC119" s="22"/>
      <c r="BD119" s="24"/>
      <c r="BE119" s="24"/>
    </row>
    <row r="120" spans="1:57" ht="21" customHeight="1" x14ac:dyDescent="0.25">
      <c r="A120">
        <v>116</v>
      </c>
      <c r="B120" s="18" t="str">
        <f>'[2]Դասարան կոմպլեկտավորում'!C121</f>
        <v>Վ.Սասնաշենի հ/դ</v>
      </c>
      <c r="C120" s="18">
        <f>'[2]Հունվար 2020'!G122</f>
        <v>0</v>
      </c>
      <c r="D120" s="18">
        <f>'[2]Դասարան կոմպլեկտավորում'!H121</f>
        <v>0</v>
      </c>
      <c r="E120" s="8">
        <f t="shared" si="23"/>
        <v>0</v>
      </c>
      <c r="F120" s="19">
        <f>'[2]Հունվար 2020'!I122</f>
        <v>0</v>
      </c>
      <c r="G120" s="19">
        <f>'[2]Դասարան կոմպլեկտավորում'!K121</f>
        <v>1</v>
      </c>
      <c r="H120" s="8">
        <f t="shared" si="24"/>
        <v>0.33333333333333331</v>
      </c>
      <c r="I120" s="19">
        <f>'[2]Հունվար 2020'!K122</f>
        <v>0</v>
      </c>
      <c r="J120" s="19">
        <f>'[2]Դասարան կոմպլեկտավորում'!M121</f>
        <v>0</v>
      </c>
      <c r="K120" s="8">
        <f t="shared" si="25"/>
        <v>0</v>
      </c>
      <c r="L120" s="19">
        <f>'[2]Հունվար 2020'!M122</f>
        <v>4</v>
      </c>
      <c r="M120" s="19">
        <f>'[2]Դասարան կոմպլեկտավորում'!O121</f>
        <v>0</v>
      </c>
      <c r="N120" s="8">
        <f t="shared" si="26"/>
        <v>2.6666666666666665</v>
      </c>
      <c r="O120" s="19">
        <f>'[2]Հունվար 2020'!O122</f>
        <v>4</v>
      </c>
      <c r="P120" s="19">
        <f>'[2]Դասարան կոմպլեկտավորում'!Q121</f>
        <v>4</v>
      </c>
      <c r="Q120" s="8">
        <f t="shared" si="27"/>
        <v>4</v>
      </c>
      <c r="R120" s="20">
        <f t="shared" si="45"/>
        <v>8</v>
      </c>
      <c r="S120" s="20">
        <f t="shared" si="41"/>
        <v>5</v>
      </c>
      <c r="T120" s="20">
        <f t="shared" si="28"/>
        <v>7</v>
      </c>
      <c r="U120" s="19">
        <f>'[2]Հունվար 2020'!S122</f>
        <v>5</v>
      </c>
      <c r="V120" s="19">
        <f>'[2]Դասարան կոմպլեկտավորում'!U121</f>
        <v>3</v>
      </c>
      <c r="W120" s="8">
        <f t="shared" si="29"/>
        <v>4.333333333333333</v>
      </c>
      <c r="X120" s="19">
        <f>'[2]Հունվար 2020'!U122</f>
        <v>3</v>
      </c>
      <c r="Y120" s="19">
        <f>'[2]Դասարան կոմպլեկտավորում'!W121</f>
        <v>5</v>
      </c>
      <c r="Z120" s="8">
        <f t="shared" si="30"/>
        <v>3.6666666666666665</v>
      </c>
      <c r="AA120" s="19">
        <f>'[2]Հունվար 2020'!W122</f>
        <v>2</v>
      </c>
      <c r="AB120" s="19">
        <f>'[2]Դասարան կոմպլեկտավորում'!Y121</f>
        <v>3</v>
      </c>
      <c r="AC120" s="8">
        <f t="shared" si="31"/>
        <v>2.3333333333333335</v>
      </c>
      <c r="AD120" s="19">
        <f>'[2]Հունվար 2020'!Y122</f>
        <v>0</v>
      </c>
      <c r="AE120" s="19">
        <f>'[2]Դասարան կոմպլեկտավորում'!AA121</f>
        <v>2</v>
      </c>
      <c r="AF120" s="8">
        <f t="shared" si="32"/>
        <v>0.66666666666666663</v>
      </c>
      <c r="AG120" s="19">
        <f>'[2]Հունվար 2020'!AA122</f>
        <v>2</v>
      </c>
      <c r="AH120" s="19">
        <f>'[2]Դասարան կոմպլեկտավորում'!AC121</f>
        <v>0</v>
      </c>
      <c r="AI120" s="8">
        <f t="shared" si="33"/>
        <v>1.3333333333333333</v>
      </c>
      <c r="AJ120" s="20">
        <f t="shared" si="42"/>
        <v>12</v>
      </c>
      <c r="AK120" s="20">
        <f t="shared" si="42"/>
        <v>13</v>
      </c>
      <c r="AL120" s="20">
        <f t="shared" si="34"/>
        <v>12.333333333333334</v>
      </c>
      <c r="AM120" s="19">
        <f>'[2]Հունվար 2020'!AE122</f>
        <v>0</v>
      </c>
      <c r="AN120" s="19">
        <f>'[2]Դասարան կոմպլեկտավորում'!AG121</f>
        <v>0</v>
      </c>
      <c r="AO120" s="8">
        <f t="shared" si="35"/>
        <v>0</v>
      </c>
      <c r="AP120" s="19">
        <f>'[2]Հունվար 2020'!AG122</f>
        <v>0</v>
      </c>
      <c r="AQ120" s="19">
        <f>'[2]Դասարան կոմպլեկտավորում'!AI121</f>
        <v>0</v>
      </c>
      <c r="AR120" s="8">
        <f t="shared" si="36"/>
        <v>0</v>
      </c>
      <c r="AS120" s="19">
        <f>'[2]Հունվար 2020'!AI122</f>
        <v>0</v>
      </c>
      <c r="AT120" s="19">
        <f>'[2]Դասարան կոմպլեկտավորում'!AK121</f>
        <v>0</v>
      </c>
      <c r="AU120" s="8">
        <f t="shared" si="37"/>
        <v>0</v>
      </c>
      <c r="AV120" s="20">
        <f t="shared" si="43"/>
        <v>0</v>
      </c>
      <c r="AW120" s="20">
        <f t="shared" si="43"/>
        <v>0</v>
      </c>
      <c r="AX120" s="20">
        <f t="shared" si="38"/>
        <v>0</v>
      </c>
      <c r="AY120" s="21">
        <f t="shared" si="44"/>
        <v>20</v>
      </c>
      <c r="AZ120" s="21">
        <f t="shared" si="44"/>
        <v>18</v>
      </c>
      <c r="BA120" s="21">
        <f t="shared" si="39"/>
        <v>19.333333333333332</v>
      </c>
      <c r="BC120" s="22"/>
      <c r="BD120" s="24"/>
      <c r="BE120" s="24"/>
    </row>
    <row r="121" spans="1:57" ht="21" customHeight="1" x14ac:dyDescent="0.25">
      <c r="A121">
        <v>117</v>
      </c>
      <c r="B121" s="18" t="str">
        <f>'[2]Դասարան կոմպլեկտավորում'!C122</f>
        <v>Ցամաքասարի հ/դ</v>
      </c>
      <c r="C121" s="18">
        <f>'[2]Հունվար 2020'!G123</f>
        <v>0</v>
      </c>
      <c r="D121" s="18">
        <f>'[2]Դասարան կոմպլեկտավորում'!H122</f>
        <v>0</v>
      </c>
      <c r="E121" s="8">
        <f t="shared" si="23"/>
        <v>0</v>
      </c>
      <c r="F121" s="19">
        <f>'[2]Հունվար 2020'!I123</f>
        <v>2</v>
      </c>
      <c r="G121" s="19">
        <f>'[2]Դասարան կոմպլեկտավորում'!K122</f>
        <v>7</v>
      </c>
      <c r="H121" s="8">
        <f t="shared" si="24"/>
        <v>3.6666666666666665</v>
      </c>
      <c r="I121" s="19">
        <f>'[2]Հունվար 2020'!K123</f>
        <v>3</v>
      </c>
      <c r="J121" s="19">
        <f>'[2]Դասարան կոմպլեկտավորում'!M122</f>
        <v>2</v>
      </c>
      <c r="K121" s="8">
        <f t="shared" si="25"/>
        <v>2.6666666666666665</v>
      </c>
      <c r="L121" s="19">
        <f>'[2]Հունվար 2020'!M123</f>
        <v>4</v>
      </c>
      <c r="M121" s="19">
        <f>'[2]Դասարան կոմպլեկտավորում'!O122</f>
        <v>3</v>
      </c>
      <c r="N121" s="8">
        <f t="shared" si="26"/>
        <v>3.6666666666666665</v>
      </c>
      <c r="O121" s="19">
        <f>'[2]Հունվար 2020'!O123</f>
        <v>0</v>
      </c>
      <c r="P121" s="19">
        <f>'[2]Դասարան կոմպլեկտավորում'!Q122</f>
        <v>4</v>
      </c>
      <c r="Q121" s="8">
        <f t="shared" si="27"/>
        <v>1.3333333333333333</v>
      </c>
      <c r="R121" s="20">
        <f t="shared" si="45"/>
        <v>9</v>
      </c>
      <c r="S121" s="20">
        <f t="shared" si="41"/>
        <v>16</v>
      </c>
      <c r="T121" s="20">
        <f t="shared" si="28"/>
        <v>11.333333333333334</v>
      </c>
      <c r="U121" s="19">
        <f>'[2]Հունվար 2020'!S123</f>
        <v>4</v>
      </c>
      <c r="V121" s="19">
        <f>'[2]Դասարան կոմպլեկտավորում'!U122</f>
        <v>0</v>
      </c>
      <c r="W121" s="8">
        <f t="shared" si="29"/>
        <v>2.6666666666666665</v>
      </c>
      <c r="X121" s="19">
        <f>'[2]Հունվար 2020'!U123</f>
        <v>4</v>
      </c>
      <c r="Y121" s="19">
        <f>'[2]Դասարան կոմպլեկտավորում'!W122</f>
        <v>4</v>
      </c>
      <c r="Z121" s="8">
        <f t="shared" si="30"/>
        <v>4</v>
      </c>
      <c r="AA121" s="19">
        <f>'[2]Հունվար 2020'!W123</f>
        <v>0</v>
      </c>
      <c r="AB121" s="19">
        <f>'[2]Դասարան կոմպլեկտավորում'!Y122</f>
        <v>4</v>
      </c>
      <c r="AC121" s="8">
        <f t="shared" si="31"/>
        <v>1.3333333333333333</v>
      </c>
      <c r="AD121" s="19">
        <f>'[2]Հունվար 2020'!Y123</f>
        <v>3</v>
      </c>
      <c r="AE121" s="19">
        <f>'[2]Դասարան կոմպլեկտավորում'!AA122</f>
        <v>0</v>
      </c>
      <c r="AF121" s="8">
        <f t="shared" si="32"/>
        <v>2</v>
      </c>
      <c r="AG121" s="19">
        <f>'[2]Հունվար 2020'!AA123</f>
        <v>0</v>
      </c>
      <c r="AH121" s="19">
        <f>'[2]Դասարան կոմպլեկտավորում'!AC122</f>
        <v>3</v>
      </c>
      <c r="AI121" s="8">
        <f t="shared" si="33"/>
        <v>1</v>
      </c>
      <c r="AJ121" s="20">
        <f t="shared" si="42"/>
        <v>11</v>
      </c>
      <c r="AK121" s="20">
        <f t="shared" si="42"/>
        <v>11</v>
      </c>
      <c r="AL121" s="20">
        <f t="shared" si="34"/>
        <v>11</v>
      </c>
      <c r="AM121" s="19">
        <f>'[2]Հունվար 2020'!AE123</f>
        <v>0</v>
      </c>
      <c r="AN121" s="19">
        <f>'[2]Դասարան կոմպլեկտավորում'!AG122</f>
        <v>0</v>
      </c>
      <c r="AO121" s="8">
        <f t="shared" si="35"/>
        <v>0</v>
      </c>
      <c r="AP121" s="19">
        <f>'[2]Հունվար 2020'!AG123</f>
        <v>0</v>
      </c>
      <c r="AQ121" s="19">
        <f>'[2]Դասարան կոմպլեկտավորում'!AI122</f>
        <v>0</v>
      </c>
      <c r="AR121" s="8">
        <f t="shared" si="36"/>
        <v>0</v>
      </c>
      <c r="AS121" s="19">
        <f>'[2]Հունվար 2020'!AI123</f>
        <v>0</v>
      </c>
      <c r="AT121" s="19">
        <f>'[2]Դասարան կոմպլեկտավորում'!AK122</f>
        <v>0</v>
      </c>
      <c r="AU121" s="8">
        <f t="shared" si="37"/>
        <v>0</v>
      </c>
      <c r="AV121" s="20">
        <f t="shared" si="43"/>
        <v>0</v>
      </c>
      <c r="AW121" s="20">
        <f t="shared" si="43"/>
        <v>0</v>
      </c>
      <c r="AX121" s="20">
        <f t="shared" si="38"/>
        <v>0</v>
      </c>
      <c r="AY121" s="21">
        <f t="shared" si="44"/>
        <v>20</v>
      </c>
      <c r="AZ121" s="21">
        <f t="shared" si="44"/>
        <v>27</v>
      </c>
      <c r="BA121" s="21">
        <f t="shared" si="39"/>
        <v>22.333333333333332</v>
      </c>
      <c r="BC121" s="22"/>
      <c r="BD121" s="24"/>
      <c r="BE121" s="24"/>
    </row>
    <row r="122" spans="1:57" ht="21" customHeight="1" x14ac:dyDescent="0.25">
      <c r="A122">
        <v>118</v>
      </c>
      <c r="B122" s="18" t="s">
        <v>18</v>
      </c>
      <c r="C122" s="18">
        <f>'[2]Հունվար 2020'!G124</f>
        <v>0</v>
      </c>
      <c r="D122" s="18">
        <f>'[2]Դասարան կոմպլեկտավորում'!H123</f>
        <v>0</v>
      </c>
      <c r="E122" s="8">
        <f t="shared" si="23"/>
        <v>0</v>
      </c>
      <c r="F122" s="19">
        <f>'[2]Հունվար 2020'!I124</f>
        <v>0</v>
      </c>
      <c r="G122" s="19">
        <v>0</v>
      </c>
      <c r="H122" s="8">
        <f t="shared" si="24"/>
        <v>0</v>
      </c>
      <c r="I122" s="19">
        <f>'[2]Հունվար 2020'!K124</f>
        <v>0</v>
      </c>
      <c r="J122" s="19">
        <v>0</v>
      </c>
      <c r="K122" s="8">
        <f t="shared" si="25"/>
        <v>0</v>
      </c>
      <c r="L122" s="19">
        <f>'[2]Հունվար 2020'!M124</f>
        <v>0</v>
      </c>
      <c r="M122" s="19">
        <v>0</v>
      </c>
      <c r="N122" s="8">
        <f t="shared" si="26"/>
        <v>0</v>
      </c>
      <c r="O122" s="19">
        <f>'[2]Հունվար 2020'!O124</f>
        <v>0</v>
      </c>
      <c r="P122" s="19">
        <v>0</v>
      </c>
      <c r="Q122" s="8">
        <f t="shared" si="27"/>
        <v>0</v>
      </c>
      <c r="R122" s="20">
        <f t="shared" si="45"/>
        <v>0</v>
      </c>
      <c r="S122" s="20">
        <f t="shared" si="41"/>
        <v>0</v>
      </c>
      <c r="T122" s="20">
        <f t="shared" si="28"/>
        <v>0</v>
      </c>
      <c r="U122" s="19">
        <f>'[2]Հունվար 2020'!S124</f>
        <v>0</v>
      </c>
      <c r="V122" s="19">
        <v>0</v>
      </c>
      <c r="W122" s="8">
        <f t="shared" si="29"/>
        <v>0</v>
      </c>
      <c r="X122" s="19">
        <f>'[2]Հունվար 2020'!U124</f>
        <v>0</v>
      </c>
      <c r="Y122" s="19">
        <v>0</v>
      </c>
      <c r="Z122" s="8">
        <f t="shared" si="30"/>
        <v>0</v>
      </c>
      <c r="AA122" s="19">
        <f>'[2]Հունվար 2020'!W124</f>
        <v>0</v>
      </c>
      <c r="AB122" s="19">
        <v>0</v>
      </c>
      <c r="AC122" s="8">
        <f t="shared" si="31"/>
        <v>0</v>
      </c>
      <c r="AD122" s="19">
        <f>'[2]Հունվար 2020'!Y124</f>
        <v>0</v>
      </c>
      <c r="AE122" s="19">
        <v>0</v>
      </c>
      <c r="AF122" s="8">
        <f t="shared" si="32"/>
        <v>0</v>
      </c>
      <c r="AG122" s="19">
        <f>'[2]Հունվար 2020'!AA124</f>
        <v>0</v>
      </c>
      <c r="AH122" s="19">
        <v>0</v>
      </c>
      <c r="AI122" s="8">
        <f t="shared" si="33"/>
        <v>0</v>
      </c>
      <c r="AJ122" s="20">
        <f t="shared" si="42"/>
        <v>0</v>
      </c>
      <c r="AK122" s="20">
        <f t="shared" si="42"/>
        <v>0</v>
      </c>
      <c r="AL122" s="20">
        <f t="shared" si="34"/>
        <v>0</v>
      </c>
      <c r="AM122" s="19">
        <f>'[2]Հունվար 2020'!AE124</f>
        <v>0</v>
      </c>
      <c r="AN122" s="19">
        <v>0</v>
      </c>
      <c r="AO122" s="8">
        <f t="shared" si="35"/>
        <v>0</v>
      </c>
      <c r="AP122" s="19">
        <f>'[2]Հունվար 2020'!AG124</f>
        <v>0</v>
      </c>
      <c r="AQ122" s="19">
        <v>0</v>
      </c>
      <c r="AR122" s="8">
        <f t="shared" si="36"/>
        <v>0</v>
      </c>
      <c r="AS122" s="19">
        <f>'[2]Հունվար 2020'!AI124</f>
        <v>0</v>
      </c>
      <c r="AT122" s="19">
        <v>0</v>
      </c>
      <c r="AU122" s="8">
        <f t="shared" si="37"/>
        <v>0</v>
      </c>
      <c r="AV122" s="20">
        <f t="shared" si="43"/>
        <v>0</v>
      </c>
      <c r="AW122" s="20">
        <f t="shared" si="43"/>
        <v>0</v>
      </c>
      <c r="AX122" s="20">
        <f t="shared" si="38"/>
        <v>0</v>
      </c>
      <c r="AY122" s="21">
        <f t="shared" si="44"/>
        <v>0</v>
      </c>
      <c r="AZ122" s="21">
        <f t="shared" si="44"/>
        <v>0</v>
      </c>
      <c r="BA122" s="21">
        <f t="shared" si="39"/>
        <v>0</v>
      </c>
      <c r="BC122" s="22"/>
      <c r="BD122" s="24"/>
      <c r="BE122" s="24"/>
    </row>
    <row r="123" spans="1:57" ht="18" x14ac:dyDescent="0.25">
      <c r="B123" s="5" t="s">
        <v>20</v>
      </c>
      <c r="C123" s="19">
        <f t="shared" ref="C123:BE123" si="46">SUM(C5:C121)</f>
        <v>521</v>
      </c>
      <c r="D123" s="19">
        <f t="shared" si="46"/>
        <v>522</v>
      </c>
      <c r="E123" s="19">
        <f t="shared" si="46"/>
        <v>521.33333333333326</v>
      </c>
      <c r="F123" s="19">
        <f t="shared" si="46"/>
        <v>1770</v>
      </c>
      <c r="G123" s="19">
        <f t="shared" si="46"/>
        <v>1686</v>
      </c>
      <c r="H123" s="19">
        <f t="shared" si="46"/>
        <v>1742.0000000000009</v>
      </c>
      <c r="I123" s="19">
        <f t="shared" si="46"/>
        <v>1688</v>
      </c>
      <c r="J123" s="19">
        <f t="shared" si="46"/>
        <v>1757</v>
      </c>
      <c r="K123" s="19">
        <f t="shared" si="46"/>
        <v>1711.0000000000002</v>
      </c>
      <c r="L123" s="19">
        <f t="shared" si="46"/>
        <v>1786</v>
      </c>
      <c r="M123" s="19">
        <f t="shared" si="46"/>
        <v>1669</v>
      </c>
      <c r="N123" s="19">
        <f t="shared" si="46"/>
        <v>1747</v>
      </c>
      <c r="O123" s="19">
        <f t="shared" si="46"/>
        <v>1792</v>
      </c>
      <c r="P123" s="19">
        <f t="shared" si="46"/>
        <v>1775</v>
      </c>
      <c r="Q123" s="19">
        <f t="shared" si="46"/>
        <v>1786.3333333333333</v>
      </c>
      <c r="R123" s="19">
        <f t="shared" si="46"/>
        <v>7036</v>
      </c>
      <c r="S123" s="19">
        <f t="shared" si="46"/>
        <v>6887</v>
      </c>
      <c r="T123" s="19">
        <f t="shared" si="46"/>
        <v>6986.3333333333394</v>
      </c>
      <c r="U123" s="19">
        <f t="shared" si="46"/>
        <v>1678</v>
      </c>
      <c r="V123" s="19">
        <f t="shared" si="46"/>
        <v>1797</v>
      </c>
      <c r="W123" s="19">
        <f t="shared" si="46"/>
        <v>1717.6666666666663</v>
      </c>
      <c r="X123" s="19">
        <f t="shared" si="46"/>
        <v>1549</v>
      </c>
      <c r="Y123" s="19">
        <f t="shared" si="46"/>
        <v>1657</v>
      </c>
      <c r="Z123" s="19">
        <f t="shared" si="46"/>
        <v>1584.9999999999998</v>
      </c>
      <c r="AA123" s="19">
        <f t="shared" si="46"/>
        <v>1484</v>
      </c>
      <c r="AB123" s="19">
        <f t="shared" si="46"/>
        <v>1552</v>
      </c>
      <c r="AC123" s="19">
        <f t="shared" si="46"/>
        <v>1506.6666666666665</v>
      </c>
      <c r="AD123" s="19">
        <f t="shared" si="46"/>
        <v>1541</v>
      </c>
      <c r="AE123" s="19">
        <f t="shared" si="46"/>
        <v>1475</v>
      </c>
      <c r="AF123" s="19">
        <f t="shared" si="46"/>
        <v>1519.0000000000009</v>
      </c>
      <c r="AG123" s="19">
        <f t="shared" si="46"/>
        <v>1446</v>
      </c>
      <c r="AH123" s="19">
        <f t="shared" si="46"/>
        <v>1547</v>
      </c>
      <c r="AI123" s="19">
        <f t="shared" si="46"/>
        <v>1479.6666666666656</v>
      </c>
      <c r="AJ123" s="19">
        <f t="shared" si="46"/>
        <v>7698</v>
      </c>
      <c r="AK123" s="19">
        <f t="shared" si="46"/>
        <v>8028</v>
      </c>
      <c r="AL123" s="19">
        <f t="shared" si="46"/>
        <v>7807.9999999999982</v>
      </c>
      <c r="AM123" s="19">
        <f t="shared" si="46"/>
        <v>919</v>
      </c>
      <c r="AN123" s="19">
        <f t="shared" si="46"/>
        <v>864</v>
      </c>
      <c r="AO123" s="19">
        <f t="shared" si="46"/>
        <v>900.66666666666674</v>
      </c>
      <c r="AP123" s="19">
        <f t="shared" si="46"/>
        <v>849</v>
      </c>
      <c r="AQ123" s="19">
        <f t="shared" si="46"/>
        <v>878</v>
      </c>
      <c r="AR123" s="19">
        <f t="shared" si="46"/>
        <v>858.6666666666664</v>
      </c>
      <c r="AS123" s="19">
        <f t="shared" si="46"/>
        <v>776</v>
      </c>
      <c r="AT123" s="19">
        <f t="shared" si="46"/>
        <v>833</v>
      </c>
      <c r="AU123" s="19">
        <f t="shared" si="46"/>
        <v>794.99999999999989</v>
      </c>
      <c r="AV123" s="32">
        <f t="shared" si="46"/>
        <v>2544</v>
      </c>
      <c r="AW123" s="32">
        <f t="shared" si="46"/>
        <v>2575</v>
      </c>
      <c r="AX123" s="32">
        <f t="shared" si="46"/>
        <v>2554.3333333333339</v>
      </c>
      <c r="AY123" s="19">
        <f t="shared" si="46"/>
        <v>17278</v>
      </c>
      <c r="AZ123" s="19">
        <f t="shared" si="46"/>
        <v>17490</v>
      </c>
      <c r="BA123" s="19">
        <f t="shared" si="46"/>
        <v>17348.666666666653</v>
      </c>
      <c r="BB123" s="28"/>
      <c r="BC123" s="29">
        <f t="shared" si="46"/>
        <v>57</v>
      </c>
      <c r="BD123" s="29">
        <f t="shared" si="46"/>
        <v>25</v>
      </c>
      <c r="BE123" s="29">
        <f t="shared" si="46"/>
        <v>5</v>
      </c>
    </row>
    <row r="124" spans="1:57" x14ac:dyDescent="0.25">
      <c r="BA124" s="7"/>
    </row>
  </sheetData>
  <mergeCells count="18">
    <mergeCell ref="C2:E2"/>
    <mergeCell ref="F2:H2"/>
    <mergeCell ref="I2:K2"/>
    <mergeCell ref="L2:N2"/>
    <mergeCell ref="O2:P2"/>
    <mergeCell ref="AG2:AI2"/>
    <mergeCell ref="AJ2:AL2"/>
    <mergeCell ref="R2:T2"/>
    <mergeCell ref="BC2:BE2"/>
    <mergeCell ref="BC1:BE1"/>
    <mergeCell ref="AM2:AO2"/>
    <mergeCell ref="AP2:AR2"/>
    <mergeCell ref="AS2:AT2"/>
    <mergeCell ref="AV2:AX2"/>
    <mergeCell ref="U2:W2"/>
    <mergeCell ref="X2:Z2"/>
    <mergeCell ref="AA2:AC2"/>
    <mergeCell ref="AD2:A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5D399-CF1A-4864-AC4B-ED1F093B1CA5}">
  <dimension ref="A1:BA123"/>
  <sheetViews>
    <sheetView topLeftCell="AC98" workbookViewId="0">
      <selection activeCell="AV123" sqref="AV123"/>
    </sheetView>
  </sheetViews>
  <sheetFormatPr defaultRowHeight="15" x14ac:dyDescent="0.25"/>
  <cols>
    <col min="2" max="2" width="28.7109375" style="10" customWidth="1"/>
    <col min="3" max="3" width="12.5703125" style="10" customWidth="1"/>
    <col min="4" max="4" width="12.28515625" style="10" customWidth="1"/>
    <col min="5" max="5" width="13.85546875" style="10" customWidth="1"/>
    <col min="6" max="38" width="9.85546875" customWidth="1"/>
    <col min="51" max="51" width="10.28515625" customWidth="1"/>
    <col min="52" max="52" width="10.5703125" customWidth="1"/>
    <col min="53" max="53" width="12.7109375" customWidth="1"/>
  </cols>
  <sheetData>
    <row r="1" spans="1:53" x14ac:dyDescent="0.25">
      <c r="A1" s="9" t="s">
        <v>21</v>
      </c>
      <c r="Q1" s="7"/>
      <c r="AL1" s="7"/>
      <c r="AX1" s="7"/>
    </row>
    <row r="2" spans="1:53" ht="16.5" customHeight="1" x14ac:dyDescent="0.25">
      <c r="B2" s="11"/>
      <c r="C2" s="42" t="s">
        <v>17</v>
      </c>
      <c r="D2" s="43"/>
      <c r="E2" s="44"/>
      <c r="F2" s="34" t="s">
        <v>0</v>
      </c>
      <c r="G2" s="35"/>
      <c r="H2" s="36"/>
      <c r="I2" s="34" t="s">
        <v>1</v>
      </c>
      <c r="J2" s="35"/>
      <c r="K2" s="36"/>
      <c r="L2" s="34" t="s">
        <v>2</v>
      </c>
      <c r="M2" s="35"/>
      <c r="N2" s="36"/>
      <c r="O2" s="34" t="s">
        <v>3</v>
      </c>
      <c r="P2" s="36"/>
      <c r="Q2" s="30"/>
      <c r="R2" s="37" t="s">
        <v>4</v>
      </c>
      <c r="S2" s="38"/>
      <c r="T2" s="39"/>
      <c r="U2" s="34" t="s">
        <v>5</v>
      </c>
      <c r="V2" s="35"/>
      <c r="W2" s="36"/>
      <c r="X2" s="34" t="s">
        <v>6</v>
      </c>
      <c r="Y2" s="35"/>
      <c r="Z2" s="36"/>
      <c r="AA2" s="34" t="s">
        <v>7</v>
      </c>
      <c r="AB2" s="35"/>
      <c r="AC2" s="36"/>
      <c r="AD2" s="34" t="s">
        <v>8</v>
      </c>
      <c r="AE2" s="35"/>
      <c r="AF2" s="36"/>
      <c r="AG2" s="34" t="s">
        <v>9</v>
      </c>
      <c r="AH2" s="35"/>
      <c r="AI2" s="36"/>
      <c r="AJ2" s="37" t="s">
        <v>10</v>
      </c>
      <c r="AK2" s="38"/>
      <c r="AL2" s="39"/>
      <c r="AM2" s="34" t="s">
        <v>11</v>
      </c>
      <c r="AN2" s="35"/>
      <c r="AO2" s="36"/>
      <c r="AP2" s="34" t="s">
        <v>12</v>
      </c>
      <c r="AQ2" s="35"/>
      <c r="AR2" s="36"/>
      <c r="AS2" s="34" t="s">
        <v>13</v>
      </c>
      <c r="AT2" s="36"/>
      <c r="AU2" s="30"/>
      <c r="AV2" s="37" t="s">
        <v>14</v>
      </c>
      <c r="AW2" s="38"/>
      <c r="AX2" s="39"/>
      <c r="AY2" s="31"/>
      <c r="AZ2" s="1" t="s">
        <v>15</v>
      </c>
      <c r="BA2" s="2"/>
    </row>
    <row r="3" spans="1:53" ht="52.5" x14ac:dyDescent="0.25">
      <c r="B3" s="14" t="s">
        <v>19</v>
      </c>
      <c r="C3" s="15" t="s">
        <v>28</v>
      </c>
      <c r="D3" s="16" t="s">
        <v>29</v>
      </c>
      <c r="E3" s="16" t="s">
        <v>30</v>
      </c>
      <c r="F3" s="15" t="s">
        <v>28</v>
      </c>
      <c r="G3" s="16" t="s">
        <v>29</v>
      </c>
      <c r="H3" s="16" t="s">
        <v>30</v>
      </c>
      <c r="I3" s="15" t="s">
        <v>28</v>
      </c>
      <c r="J3" s="16" t="s">
        <v>29</v>
      </c>
      <c r="K3" s="16" t="s">
        <v>30</v>
      </c>
      <c r="L3" s="15" t="s">
        <v>28</v>
      </c>
      <c r="M3" s="16" t="s">
        <v>29</v>
      </c>
      <c r="N3" s="16" t="s">
        <v>30</v>
      </c>
      <c r="O3" s="15" t="s">
        <v>28</v>
      </c>
      <c r="P3" s="16" t="s">
        <v>29</v>
      </c>
      <c r="Q3" s="16" t="s">
        <v>30</v>
      </c>
      <c r="R3" s="15" t="s">
        <v>28</v>
      </c>
      <c r="S3" s="16" t="s">
        <v>29</v>
      </c>
      <c r="T3" s="16" t="s">
        <v>30</v>
      </c>
      <c r="U3" s="15" t="s">
        <v>28</v>
      </c>
      <c r="V3" s="16" t="s">
        <v>29</v>
      </c>
      <c r="W3" s="16" t="s">
        <v>30</v>
      </c>
      <c r="X3" s="15" t="s">
        <v>28</v>
      </c>
      <c r="Y3" s="16" t="s">
        <v>29</v>
      </c>
      <c r="Z3" s="16" t="s">
        <v>30</v>
      </c>
      <c r="AA3" s="15" t="s">
        <v>28</v>
      </c>
      <c r="AB3" s="16" t="s">
        <v>29</v>
      </c>
      <c r="AC3" s="16" t="s">
        <v>30</v>
      </c>
      <c r="AD3" s="15" t="s">
        <v>28</v>
      </c>
      <c r="AE3" s="16" t="s">
        <v>29</v>
      </c>
      <c r="AF3" s="16" t="s">
        <v>30</v>
      </c>
      <c r="AG3" s="15" t="s">
        <v>28</v>
      </c>
      <c r="AH3" s="16" t="s">
        <v>29</v>
      </c>
      <c r="AI3" s="16" t="s">
        <v>30</v>
      </c>
      <c r="AJ3" s="15" t="s">
        <v>28</v>
      </c>
      <c r="AK3" s="16" t="s">
        <v>29</v>
      </c>
      <c r="AL3" s="16" t="s">
        <v>30</v>
      </c>
      <c r="AM3" s="15" t="s">
        <v>28</v>
      </c>
      <c r="AN3" s="16" t="s">
        <v>29</v>
      </c>
      <c r="AO3" s="16" t="s">
        <v>30</v>
      </c>
      <c r="AP3" s="15" t="s">
        <v>28</v>
      </c>
      <c r="AQ3" s="16" t="s">
        <v>29</v>
      </c>
      <c r="AR3" s="16" t="s">
        <v>30</v>
      </c>
      <c r="AS3" s="15" t="s">
        <v>28</v>
      </c>
      <c r="AT3" s="16" t="s">
        <v>29</v>
      </c>
      <c r="AU3" s="16" t="s">
        <v>30</v>
      </c>
      <c r="AV3" s="15" t="s">
        <v>28</v>
      </c>
      <c r="AW3" s="16" t="s">
        <v>29</v>
      </c>
      <c r="AX3" s="16" t="s">
        <v>30</v>
      </c>
      <c r="AY3" s="15" t="s">
        <v>28</v>
      </c>
      <c r="AZ3" s="16" t="s">
        <v>29</v>
      </c>
      <c r="BA3" s="16" t="s">
        <v>30</v>
      </c>
    </row>
    <row r="4" spans="1:53" ht="16.5" x14ac:dyDescent="0.25">
      <c r="B4" s="17"/>
      <c r="C4" s="17"/>
      <c r="D4" s="17"/>
      <c r="E4" s="17"/>
      <c r="F4" s="4"/>
      <c r="G4" s="3"/>
      <c r="H4" s="3"/>
      <c r="I4" s="4"/>
      <c r="J4" s="3"/>
      <c r="K4" s="3"/>
      <c r="L4" s="4"/>
      <c r="M4" s="3"/>
      <c r="N4" s="3"/>
      <c r="O4" s="4"/>
      <c r="P4" s="3"/>
      <c r="Q4" s="3"/>
      <c r="R4" s="3"/>
      <c r="S4" s="4"/>
      <c r="T4" s="3"/>
      <c r="U4" s="4"/>
      <c r="V4" s="3"/>
      <c r="W4" s="3"/>
      <c r="X4" s="4"/>
      <c r="Y4" s="3"/>
      <c r="Z4" s="3"/>
      <c r="AA4" s="4"/>
      <c r="AB4" s="3"/>
      <c r="AC4" s="3"/>
      <c r="AD4" s="4"/>
      <c r="AE4" s="3"/>
      <c r="AF4" s="3"/>
      <c r="AG4" s="4"/>
      <c r="AH4" s="3"/>
      <c r="AI4" s="3"/>
      <c r="AJ4" s="3"/>
      <c r="AK4" s="4"/>
      <c r="AL4" s="3"/>
      <c r="AM4" s="4"/>
      <c r="AN4" s="3"/>
      <c r="AO4" s="3"/>
      <c r="AP4" s="4"/>
      <c r="AQ4" s="3"/>
      <c r="AR4" s="3"/>
      <c r="AS4" s="4"/>
      <c r="AT4" s="3"/>
      <c r="AU4" s="3"/>
      <c r="AV4" s="3"/>
      <c r="AW4" s="4"/>
      <c r="AX4" s="3"/>
      <c r="AY4" s="3"/>
      <c r="AZ4" s="4"/>
      <c r="BA4" s="3"/>
    </row>
    <row r="5" spans="1:53" ht="21" customHeight="1" x14ac:dyDescent="0.25">
      <c r="A5">
        <v>1</v>
      </c>
      <c r="B5" s="33" t="str">
        <f>'[2]Դասարան կոմպլեկտավորում'!C6</f>
        <v>Աշտարակի թիվ 1 հ/դ</v>
      </c>
      <c r="C5" s="33"/>
      <c r="D5" s="33"/>
      <c r="E5" s="8">
        <f t="shared" ref="E5:E68" si="0">(C5*2+D5)/3</f>
        <v>0</v>
      </c>
      <c r="F5" s="19">
        <f>'[2]Հունվար 2020'!H7</f>
        <v>3</v>
      </c>
      <c r="G5" s="19">
        <f>'[2]Դասարան կոմպլեկտավորում'!J6</f>
        <v>3</v>
      </c>
      <c r="H5" s="8">
        <f t="shared" ref="H5:H68" si="1">(F5*2+G5)/3</f>
        <v>3</v>
      </c>
      <c r="I5" s="19">
        <f>'[2]Հունվար 2020'!J7</f>
        <v>3</v>
      </c>
      <c r="J5" s="19">
        <f>'[2]Դասարան կոմպլեկտավորում'!L6</f>
        <v>3</v>
      </c>
      <c r="K5" s="8">
        <f t="shared" ref="K5:K68" si="2">(I5*2+J5)/3</f>
        <v>3</v>
      </c>
      <c r="L5" s="19">
        <f>'[2]Հունվար 2020'!L7</f>
        <v>3</v>
      </c>
      <c r="M5" s="19">
        <f>'[2]Դասարան կոմպլեկտավորում'!N6</f>
        <v>3</v>
      </c>
      <c r="N5" s="8">
        <f t="shared" ref="N5:N68" si="3">(L5*2+M5)/3</f>
        <v>3</v>
      </c>
      <c r="O5" s="19">
        <f>'[2]Հունվար 2020'!N7</f>
        <v>3</v>
      </c>
      <c r="P5" s="19">
        <f>'[2]Դասարան կոմպլեկտավորում'!P6</f>
        <v>3</v>
      </c>
      <c r="Q5" s="8">
        <f t="shared" ref="Q5:Q68" si="4">(O5*2+P5)/3</f>
        <v>3</v>
      </c>
      <c r="R5" s="20">
        <f>F5+I5+L5+O5</f>
        <v>12</v>
      </c>
      <c r="S5" s="20">
        <f>G5+J5+M5+P5</f>
        <v>12</v>
      </c>
      <c r="T5" s="20">
        <f t="shared" ref="T5:T68" si="5">(R5*2+S5)/3</f>
        <v>12</v>
      </c>
      <c r="U5" s="19">
        <f>'[2]Հունվար 2020'!R7</f>
        <v>3</v>
      </c>
      <c r="V5" s="19">
        <f>'[2]Դասարան կոմպլեկտավորում'!T6</f>
        <v>3</v>
      </c>
      <c r="W5" s="8">
        <f t="shared" ref="W5:W68" si="6">(U5*2+V5)/3</f>
        <v>3</v>
      </c>
      <c r="X5" s="19">
        <f>'[2]Հունվար 2020'!T7</f>
        <v>3.6666666666666665</v>
      </c>
      <c r="Y5" s="19">
        <f>'[2]Դասարան կոմպլեկտավորում'!V6</f>
        <v>3</v>
      </c>
      <c r="Z5" s="8">
        <f t="shared" ref="Z5:Z68" si="7">(X5*2+Y5)/3</f>
        <v>3.4444444444444442</v>
      </c>
      <c r="AA5" s="19">
        <f>'[2]Հունվար 2020'!V7</f>
        <v>2</v>
      </c>
      <c r="AB5" s="19">
        <f>'[2]Դասարան կոմպլեկտավորում'!X6</f>
        <v>4</v>
      </c>
      <c r="AC5" s="8">
        <f t="shared" ref="AC5:AC68" si="8">(AA5*2+AB5)/3</f>
        <v>2.6666666666666665</v>
      </c>
      <c r="AD5" s="19">
        <f>'[2]Հունվար 2020'!X7</f>
        <v>3</v>
      </c>
      <c r="AE5" s="19">
        <f>'[2]Դասարան կոմպլեկտավորում'!Z6</f>
        <v>2</v>
      </c>
      <c r="AF5" s="8">
        <f t="shared" ref="AF5:AF68" si="9">(AD5*2+AE5)/3</f>
        <v>2.6666666666666665</v>
      </c>
      <c r="AG5" s="19">
        <f>'[2]Հունվար 2020'!Z7</f>
        <v>3</v>
      </c>
      <c r="AH5" s="19">
        <f>'[2]Դասարան կոմպլեկտավորում'!AB6</f>
        <v>3</v>
      </c>
      <c r="AI5" s="8">
        <f t="shared" ref="AI5:AI68" si="10">(AG5*2+AH5)/3</f>
        <v>3</v>
      </c>
      <c r="AJ5" s="20">
        <f>U5+X5+AA5+AD5+AG5</f>
        <v>14.666666666666666</v>
      </c>
      <c r="AK5" s="20">
        <f>V5+Y5+AB5+AE5+AH5</f>
        <v>15</v>
      </c>
      <c r="AL5" s="20">
        <f t="shared" ref="AL5:AL68" si="11">(AJ5*2+AK5)/3</f>
        <v>14.777777777777777</v>
      </c>
      <c r="AM5" s="19">
        <f>'[2]Հունվար 2020'!AD7</f>
        <v>0</v>
      </c>
      <c r="AN5" s="19">
        <f>'[2]Դասարան կոմպլեկտավորում'!AF6</f>
        <v>0</v>
      </c>
      <c r="AO5" s="8">
        <f t="shared" ref="AO5:AO68" si="12">(AM5*2+AN5)/3</f>
        <v>0</v>
      </c>
      <c r="AP5" s="19">
        <f>'[2]Հունվար 2020'!AF7</f>
        <v>0</v>
      </c>
      <c r="AQ5" s="19">
        <f>'[2]Դասարան կոմպլեկտավորում'!AH6</f>
        <v>0</v>
      </c>
      <c r="AR5" s="8">
        <f t="shared" ref="AR5:AR68" si="13">(AP5*2+AQ5)/3</f>
        <v>0</v>
      </c>
      <c r="AS5" s="19">
        <f>'[2]Հունվար 2020'!AH7</f>
        <v>0</v>
      </c>
      <c r="AT5" s="19">
        <f>'[2]Դասարան կոմպլեկտավորում'!AJ6</f>
        <v>0</v>
      </c>
      <c r="AU5" s="8">
        <f t="shared" ref="AU5:AU68" si="14">(AS5*2+AT5)/3</f>
        <v>0</v>
      </c>
      <c r="AV5" s="20">
        <f>AM5+AP5+AS5</f>
        <v>0</v>
      </c>
      <c r="AW5" s="20">
        <f>AN5+AQ5+AT5</f>
        <v>0</v>
      </c>
      <c r="AX5" s="20">
        <f t="shared" ref="AX5:AX68" si="15">(AV5*2+AW5)/3</f>
        <v>0</v>
      </c>
      <c r="AY5" s="21">
        <f>R5+AJ5+AV5</f>
        <v>26.666666666666664</v>
      </c>
      <c r="AZ5" s="21">
        <f>S5+AK5+AW5</f>
        <v>27</v>
      </c>
      <c r="BA5" s="21">
        <f t="shared" ref="BA5:BA68" si="16">(AY5*2+AZ5)/3</f>
        <v>26.777777777777775</v>
      </c>
    </row>
    <row r="6" spans="1:53" ht="21" customHeight="1" x14ac:dyDescent="0.25">
      <c r="A6">
        <v>2</v>
      </c>
      <c r="B6" s="33" t="str">
        <f>'[2]Դասարան կոմպլեկտավորում'!C7</f>
        <v>Աշտարակի թիվ 2 հ/դ</v>
      </c>
      <c r="C6" s="33"/>
      <c r="D6" s="33"/>
      <c r="E6" s="8">
        <f t="shared" si="0"/>
        <v>0</v>
      </c>
      <c r="F6" s="19">
        <f>'[2]Հունվար 2020'!H8</f>
        <v>1.3333333333333333</v>
      </c>
      <c r="G6" s="19">
        <f>'[2]Դասարան կոմպլեկտավորում'!J7</f>
        <v>2</v>
      </c>
      <c r="H6" s="8">
        <f t="shared" si="1"/>
        <v>1.5555555555555554</v>
      </c>
      <c r="I6" s="19">
        <f>'[2]Հունվար 2020'!J8</f>
        <v>1</v>
      </c>
      <c r="J6" s="19">
        <f>'[2]Դասարան կոմպլեկտավորում'!L7</f>
        <v>2</v>
      </c>
      <c r="K6" s="8">
        <f t="shared" si="2"/>
        <v>1.3333333333333333</v>
      </c>
      <c r="L6" s="19">
        <f>'[2]Հունվար 2020'!L8</f>
        <v>2</v>
      </c>
      <c r="M6" s="19">
        <f>'[2]Դասարան կոմպլեկտավորում'!N7</f>
        <v>1</v>
      </c>
      <c r="N6" s="8">
        <f t="shared" si="3"/>
        <v>1.6666666666666667</v>
      </c>
      <c r="O6" s="19">
        <f>'[2]Հունվար 2020'!N8</f>
        <v>1</v>
      </c>
      <c r="P6" s="19">
        <f>'[2]Դասարան կոմպլեկտավորում'!P7</f>
        <v>2</v>
      </c>
      <c r="Q6" s="8">
        <f t="shared" si="4"/>
        <v>1.3333333333333333</v>
      </c>
      <c r="R6" s="20">
        <f t="shared" ref="R6:S37" si="17">F6+I6+L6+O6</f>
        <v>5.333333333333333</v>
      </c>
      <c r="S6" s="20">
        <f t="shared" si="17"/>
        <v>7</v>
      </c>
      <c r="T6" s="20">
        <f t="shared" si="5"/>
        <v>5.8888888888888884</v>
      </c>
      <c r="U6" s="19">
        <f>'[2]Հունվար 2020'!R8</f>
        <v>1</v>
      </c>
      <c r="V6" s="19">
        <f>'[2]Դասարան կոմպլեկտավորում'!T7</f>
        <v>1</v>
      </c>
      <c r="W6" s="8">
        <f t="shared" si="6"/>
        <v>1</v>
      </c>
      <c r="X6" s="19">
        <f>'[2]Հունվար 2020'!T8</f>
        <v>1</v>
      </c>
      <c r="Y6" s="19">
        <f>'[2]Դասարան կոմպլեկտավորում'!V7</f>
        <v>1</v>
      </c>
      <c r="Z6" s="8">
        <f t="shared" si="7"/>
        <v>1</v>
      </c>
      <c r="AA6" s="19">
        <f>'[2]Հունվար 2020'!V8</f>
        <v>1</v>
      </c>
      <c r="AB6" s="19">
        <f>'[2]Դասարան կոմպլեկտավորում'!X7</f>
        <v>1</v>
      </c>
      <c r="AC6" s="8">
        <f t="shared" si="8"/>
        <v>1</v>
      </c>
      <c r="AD6" s="19">
        <f>'[2]Հունվար 2020'!X8</f>
        <v>2</v>
      </c>
      <c r="AE6" s="19">
        <f>'[2]Դասարան կոմպլեկտավորում'!Z7</f>
        <v>1</v>
      </c>
      <c r="AF6" s="8">
        <f t="shared" si="9"/>
        <v>1.6666666666666667</v>
      </c>
      <c r="AG6" s="19">
        <f>'[2]Հունվար 2020'!Z8</f>
        <v>1</v>
      </c>
      <c r="AH6" s="19">
        <f>'[2]Դասարան կոմպլեկտավորում'!AB7</f>
        <v>2</v>
      </c>
      <c r="AI6" s="8">
        <f t="shared" si="10"/>
        <v>1.3333333333333333</v>
      </c>
      <c r="AJ6" s="20">
        <f t="shared" ref="AJ6:AK69" si="18">U6+X6+AA6+AD6+AG6</f>
        <v>6</v>
      </c>
      <c r="AK6" s="20">
        <f t="shared" si="18"/>
        <v>6</v>
      </c>
      <c r="AL6" s="20">
        <f t="shared" si="11"/>
        <v>6</v>
      </c>
      <c r="AM6" s="19">
        <f>'[2]Հունվար 2020'!AD8</f>
        <v>0</v>
      </c>
      <c r="AN6" s="19">
        <f>'[2]Դասարան կոմպլեկտավորում'!AF7</f>
        <v>0</v>
      </c>
      <c r="AO6" s="8">
        <f t="shared" si="12"/>
        <v>0</v>
      </c>
      <c r="AP6" s="19">
        <f>'[2]Հունվար 2020'!AF8</f>
        <v>0</v>
      </c>
      <c r="AQ6" s="19">
        <f>'[2]Դասարան կոմպլեկտավորում'!AH7</f>
        <v>0</v>
      </c>
      <c r="AR6" s="8">
        <f t="shared" si="13"/>
        <v>0</v>
      </c>
      <c r="AS6" s="19">
        <f>'[2]Հունվար 2020'!AH8</f>
        <v>0</v>
      </c>
      <c r="AT6" s="19">
        <f>'[2]Դասարան կոմպլեկտավորում'!AJ7</f>
        <v>0</v>
      </c>
      <c r="AU6" s="8">
        <f t="shared" si="14"/>
        <v>0</v>
      </c>
      <c r="AV6" s="20">
        <f t="shared" ref="AV6:AW69" si="19">AM6+AP6+AS6</f>
        <v>0</v>
      </c>
      <c r="AW6" s="20">
        <f t="shared" si="19"/>
        <v>0</v>
      </c>
      <c r="AX6" s="20">
        <f t="shared" si="15"/>
        <v>0</v>
      </c>
      <c r="AY6" s="21">
        <f t="shared" ref="AY6:AZ69" si="20">R6+AJ6+AV6</f>
        <v>11.333333333333332</v>
      </c>
      <c r="AZ6" s="21">
        <f t="shared" si="20"/>
        <v>13</v>
      </c>
      <c r="BA6" s="21">
        <f t="shared" si="16"/>
        <v>11.888888888888888</v>
      </c>
    </row>
    <row r="7" spans="1:53" ht="21" customHeight="1" x14ac:dyDescent="0.25">
      <c r="A7">
        <v>3</v>
      </c>
      <c r="B7" s="33" t="str">
        <f>'[2]Դասարան կոմպլեկտավորում'!C8</f>
        <v xml:space="preserve">Աշտարակի թիվ 3 հ/դ </v>
      </c>
      <c r="C7" s="33"/>
      <c r="D7" s="33"/>
      <c r="E7" s="8">
        <f t="shared" si="0"/>
        <v>0</v>
      </c>
      <c r="F7" s="19">
        <f>'[2]Հունվար 2020'!H9</f>
        <v>1</v>
      </c>
      <c r="G7" s="19">
        <f>'[2]Դասարան կոմպլեկտավորում'!J8</f>
        <v>1</v>
      </c>
      <c r="H7" s="8">
        <f t="shared" si="1"/>
        <v>1</v>
      </c>
      <c r="I7" s="19">
        <f>'[2]Հունվար 2020'!J9</f>
        <v>1</v>
      </c>
      <c r="J7" s="19">
        <f>'[2]Դասարան կոմպլեկտավորում'!L8</f>
        <v>1</v>
      </c>
      <c r="K7" s="8">
        <f t="shared" si="2"/>
        <v>1</v>
      </c>
      <c r="L7" s="19">
        <f>'[2]Հունվար 2020'!L9</f>
        <v>1</v>
      </c>
      <c r="M7" s="19">
        <f>'[2]Դասարան կոմպլեկտավորում'!N8</f>
        <v>1</v>
      </c>
      <c r="N7" s="8">
        <f t="shared" si="3"/>
        <v>1</v>
      </c>
      <c r="O7" s="19">
        <f>'[2]Հունվար 2020'!N9</f>
        <v>1</v>
      </c>
      <c r="P7" s="19">
        <f>'[2]Դասարան կոմպլեկտավորում'!P8</f>
        <v>1</v>
      </c>
      <c r="Q7" s="8">
        <f t="shared" si="4"/>
        <v>1</v>
      </c>
      <c r="R7" s="20">
        <f t="shared" si="17"/>
        <v>4</v>
      </c>
      <c r="S7" s="20">
        <f t="shared" si="17"/>
        <v>4</v>
      </c>
      <c r="T7" s="20">
        <f t="shared" si="5"/>
        <v>4</v>
      </c>
      <c r="U7" s="19">
        <f>'[2]Հունվար 2020'!R9</f>
        <v>1</v>
      </c>
      <c r="V7" s="19">
        <f>'[2]Դասարան կոմպլեկտավորում'!T8</f>
        <v>1</v>
      </c>
      <c r="W7" s="8">
        <f t="shared" si="6"/>
        <v>1</v>
      </c>
      <c r="X7" s="19">
        <f>'[2]Հունվար 2020'!T9</f>
        <v>1</v>
      </c>
      <c r="Y7" s="19">
        <f>'[2]Դասարան կոմպլեկտավորում'!V8</f>
        <v>1</v>
      </c>
      <c r="Z7" s="8">
        <f t="shared" si="7"/>
        <v>1</v>
      </c>
      <c r="AA7" s="19">
        <f>'[2]Հունվար 2020'!V9</f>
        <v>1</v>
      </c>
      <c r="AB7" s="19">
        <f>'[2]Դասարան կոմպլեկտավորում'!X8</f>
        <v>1</v>
      </c>
      <c r="AC7" s="8">
        <f t="shared" si="8"/>
        <v>1</v>
      </c>
      <c r="AD7" s="19">
        <f>'[2]Հունվար 2020'!X9</f>
        <v>1</v>
      </c>
      <c r="AE7" s="19">
        <f>'[2]Դասարան կոմպլեկտավորում'!Z8</f>
        <v>1</v>
      </c>
      <c r="AF7" s="8">
        <f t="shared" si="9"/>
        <v>1</v>
      </c>
      <c r="AG7" s="19">
        <f>'[2]Հունվար 2020'!Z9</f>
        <v>1</v>
      </c>
      <c r="AH7" s="19">
        <f>'[2]Դասարան կոմպլեկտավորում'!AB8</f>
        <v>1</v>
      </c>
      <c r="AI7" s="8">
        <f t="shared" si="10"/>
        <v>1</v>
      </c>
      <c r="AJ7" s="20">
        <f t="shared" si="18"/>
        <v>5</v>
      </c>
      <c r="AK7" s="20">
        <f t="shared" si="18"/>
        <v>5</v>
      </c>
      <c r="AL7" s="20">
        <f t="shared" si="11"/>
        <v>5</v>
      </c>
      <c r="AM7" s="19">
        <f>'[2]Հունվար 2020'!AD9</f>
        <v>0</v>
      </c>
      <c r="AN7" s="19">
        <f>'[2]Դասարան կոմպլեկտավորում'!AF8</f>
        <v>0</v>
      </c>
      <c r="AO7" s="8">
        <f t="shared" si="12"/>
        <v>0</v>
      </c>
      <c r="AP7" s="19">
        <f>'[2]Հունվար 2020'!AF9</f>
        <v>0</v>
      </c>
      <c r="AQ7" s="19">
        <f>'[2]Դասարան կոմպլեկտավորում'!AH8</f>
        <v>0</v>
      </c>
      <c r="AR7" s="8">
        <f t="shared" si="13"/>
        <v>0</v>
      </c>
      <c r="AS7" s="19">
        <f>'[2]Հունվար 2020'!AH9</f>
        <v>0</v>
      </c>
      <c r="AT7" s="19">
        <f>'[2]Դասարան կոմպլեկտավորում'!AJ8</f>
        <v>0</v>
      </c>
      <c r="AU7" s="8">
        <f t="shared" si="14"/>
        <v>0</v>
      </c>
      <c r="AV7" s="20">
        <f t="shared" si="19"/>
        <v>0</v>
      </c>
      <c r="AW7" s="20">
        <f t="shared" si="19"/>
        <v>0</v>
      </c>
      <c r="AX7" s="20">
        <f t="shared" si="15"/>
        <v>0</v>
      </c>
      <c r="AY7" s="21">
        <f t="shared" si="20"/>
        <v>9</v>
      </c>
      <c r="AZ7" s="21">
        <f t="shared" si="20"/>
        <v>9</v>
      </c>
      <c r="BA7" s="21">
        <f t="shared" si="16"/>
        <v>9</v>
      </c>
    </row>
    <row r="8" spans="1:53" ht="21" customHeight="1" x14ac:dyDescent="0.25">
      <c r="A8">
        <v>4</v>
      </c>
      <c r="B8" s="33" t="str">
        <f>'[2]Դասարան կոմպլեկտավորում'!C9</f>
        <v>Աշտարակի թիվ 4 հ/դ</v>
      </c>
      <c r="C8" s="33"/>
      <c r="D8" s="33"/>
      <c r="E8" s="8">
        <f t="shared" si="0"/>
        <v>0</v>
      </c>
      <c r="F8" s="19">
        <f>'[2]Հունվար 2020'!H10</f>
        <v>3</v>
      </c>
      <c r="G8" s="19">
        <f>'[2]Դասարան կոմպլեկտավորում'!J9</f>
        <v>3</v>
      </c>
      <c r="H8" s="8">
        <f t="shared" si="1"/>
        <v>3</v>
      </c>
      <c r="I8" s="19">
        <f>'[2]Հունվար 2020'!J10</f>
        <v>3</v>
      </c>
      <c r="J8" s="19">
        <f>'[2]Դասարան կոմպլեկտավորում'!L9</f>
        <v>3</v>
      </c>
      <c r="K8" s="8">
        <f t="shared" si="2"/>
        <v>3</v>
      </c>
      <c r="L8" s="19">
        <f>'[2]Հունվար 2020'!L10</f>
        <v>2</v>
      </c>
      <c r="M8" s="19">
        <f>'[2]Դասարան կոմպլեկտավորում'!N9</f>
        <v>3</v>
      </c>
      <c r="N8" s="8">
        <f t="shared" si="3"/>
        <v>2.3333333333333335</v>
      </c>
      <c r="O8" s="19">
        <f>'[2]Հունվար 2020'!N10</f>
        <v>2</v>
      </c>
      <c r="P8" s="19">
        <f>'[2]Դասարան կոմպլեկտավորում'!P9</f>
        <v>2</v>
      </c>
      <c r="Q8" s="8">
        <f t="shared" si="4"/>
        <v>2</v>
      </c>
      <c r="R8" s="20">
        <f t="shared" si="17"/>
        <v>10</v>
      </c>
      <c r="S8" s="20">
        <f t="shared" si="17"/>
        <v>11</v>
      </c>
      <c r="T8" s="20">
        <f t="shared" si="5"/>
        <v>10.333333333333334</v>
      </c>
      <c r="U8" s="19">
        <f>'[2]Հունվար 2020'!R10</f>
        <v>2</v>
      </c>
      <c r="V8" s="19">
        <f>'[2]Դասարան կոմպլեկտավորում'!T9</f>
        <v>2</v>
      </c>
      <c r="W8" s="8">
        <f t="shared" si="6"/>
        <v>2</v>
      </c>
      <c r="X8" s="19">
        <f>'[2]Հունվար 2020'!T10</f>
        <v>2</v>
      </c>
      <c r="Y8" s="19">
        <f>'[2]Դասարան կոմպլեկտավորում'!V9</f>
        <v>2</v>
      </c>
      <c r="Z8" s="8">
        <f t="shared" si="7"/>
        <v>2</v>
      </c>
      <c r="AA8" s="19">
        <f>'[2]Հունվար 2020'!V10</f>
        <v>2</v>
      </c>
      <c r="AB8" s="19">
        <f>'[2]Դասարան կոմպլեկտավորում'!X9</f>
        <v>2</v>
      </c>
      <c r="AC8" s="8">
        <f t="shared" si="8"/>
        <v>2</v>
      </c>
      <c r="AD8" s="19">
        <f>'[2]Հունվար 2020'!X10</f>
        <v>2</v>
      </c>
      <c r="AE8" s="19">
        <f>'[2]Դասարան կոմպլեկտավորում'!Z9</f>
        <v>2</v>
      </c>
      <c r="AF8" s="8">
        <f t="shared" si="9"/>
        <v>2</v>
      </c>
      <c r="AG8" s="19">
        <f>'[2]Հունվար 2020'!Z10</f>
        <v>2</v>
      </c>
      <c r="AH8" s="19">
        <f>'[2]Դասարան կոմպլեկտավորում'!AB9</f>
        <v>2</v>
      </c>
      <c r="AI8" s="8">
        <f t="shared" si="10"/>
        <v>2</v>
      </c>
      <c r="AJ8" s="20">
        <f t="shared" si="18"/>
        <v>10</v>
      </c>
      <c r="AK8" s="20">
        <f t="shared" si="18"/>
        <v>10</v>
      </c>
      <c r="AL8" s="20">
        <f t="shared" si="11"/>
        <v>10</v>
      </c>
      <c r="AM8" s="19">
        <f>'[2]Հունվար 2020'!AD10</f>
        <v>0</v>
      </c>
      <c r="AN8" s="19">
        <f>'[2]Դասարան կոմպլեկտավորում'!AF9</f>
        <v>0</v>
      </c>
      <c r="AO8" s="8">
        <f t="shared" si="12"/>
        <v>0</v>
      </c>
      <c r="AP8" s="19">
        <f>'[2]Հունվար 2020'!AF10</f>
        <v>0</v>
      </c>
      <c r="AQ8" s="19">
        <f>'[2]Դասարան կոմպլեկտավորում'!AH9</f>
        <v>0</v>
      </c>
      <c r="AR8" s="8">
        <f t="shared" si="13"/>
        <v>0</v>
      </c>
      <c r="AS8" s="19">
        <f>'[2]Հունվար 2020'!AH10</f>
        <v>0</v>
      </c>
      <c r="AT8" s="19">
        <f>'[2]Դասարան կոմպլեկտավորում'!AJ9</f>
        <v>0</v>
      </c>
      <c r="AU8" s="8">
        <f t="shared" si="14"/>
        <v>0</v>
      </c>
      <c r="AV8" s="20">
        <f t="shared" si="19"/>
        <v>0</v>
      </c>
      <c r="AW8" s="20">
        <f t="shared" si="19"/>
        <v>0</v>
      </c>
      <c r="AX8" s="20">
        <f t="shared" si="15"/>
        <v>0</v>
      </c>
      <c r="AY8" s="21">
        <f t="shared" si="20"/>
        <v>20</v>
      </c>
      <c r="AZ8" s="21">
        <f t="shared" si="20"/>
        <v>21</v>
      </c>
      <c r="BA8" s="21">
        <f t="shared" si="16"/>
        <v>20.333333333333332</v>
      </c>
    </row>
    <row r="9" spans="1:53" ht="21" customHeight="1" x14ac:dyDescent="0.25">
      <c r="A9">
        <v>5</v>
      </c>
      <c r="B9" s="33" t="str">
        <f>'[2]Դասարան կոմպլեկտավորում'!C10</f>
        <v xml:space="preserve">Աշտարակի Վ.Պ.հ/դ </v>
      </c>
      <c r="C9" s="33"/>
      <c r="D9" s="33"/>
      <c r="E9" s="8">
        <f t="shared" si="0"/>
        <v>0</v>
      </c>
      <c r="F9" s="19">
        <f>'[2]Հունվար 2020'!H11</f>
        <v>2</v>
      </c>
      <c r="G9" s="19">
        <f>'[2]Դասարան կոմպլեկտավորում'!J10</f>
        <v>2</v>
      </c>
      <c r="H9" s="8">
        <f t="shared" si="1"/>
        <v>2</v>
      </c>
      <c r="I9" s="19">
        <f>'[2]Հունվար 2020'!J11</f>
        <v>2</v>
      </c>
      <c r="J9" s="19">
        <f>'[2]Դասարան կոմպլեկտավորում'!L10</f>
        <v>2</v>
      </c>
      <c r="K9" s="8">
        <f t="shared" si="2"/>
        <v>2</v>
      </c>
      <c r="L9" s="19">
        <f>'[2]Հունվար 2020'!L11</f>
        <v>3</v>
      </c>
      <c r="M9" s="19">
        <f>'[2]Դասարան կոմպլեկտավորում'!N10</f>
        <v>2</v>
      </c>
      <c r="N9" s="8">
        <f t="shared" si="3"/>
        <v>2.6666666666666665</v>
      </c>
      <c r="O9" s="19">
        <f>'[2]Հունվար 2020'!N11</f>
        <v>2</v>
      </c>
      <c r="P9" s="19">
        <f>'[2]Դասարան կոմպլեկտավորում'!P10</f>
        <v>3</v>
      </c>
      <c r="Q9" s="8">
        <f t="shared" si="4"/>
        <v>2.3333333333333335</v>
      </c>
      <c r="R9" s="20">
        <f t="shared" si="17"/>
        <v>9</v>
      </c>
      <c r="S9" s="20">
        <f t="shared" si="17"/>
        <v>9</v>
      </c>
      <c r="T9" s="20">
        <f t="shared" si="5"/>
        <v>9</v>
      </c>
      <c r="U9" s="19">
        <f>'[2]Հունվար 2020'!R11</f>
        <v>3</v>
      </c>
      <c r="V9" s="19">
        <f>'[2]Դասարան կոմպլեկտավորում'!T10</f>
        <v>3</v>
      </c>
      <c r="W9" s="8">
        <f t="shared" si="6"/>
        <v>3</v>
      </c>
      <c r="X9" s="19">
        <f>'[2]Հունվար 2020'!T11</f>
        <v>2</v>
      </c>
      <c r="Y9" s="19">
        <f>'[2]Դասարան կոմպլեկտավորում'!V10</f>
        <v>3</v>
      </c>
      <c r="Z9" s="8">
        <f t="shared" si="7"/>
        <v>2.3333333333333335</v>
      </c>
      <c r="AA9" s="19">
        <f>'[2]Հունվար 2020'!V11</f>
        <v>3</v>
      </c>
      <c r="AB9" s="19">
        <f>'[2]Դասարան կոմպլեկտավորում'!X10</f>
        <v>2</v>
      </c>
      <c r="AC9" s="8">
        <f t="shared" si="8"/>
        <v>2.6666666666666665</v>
      </c>
      <c r="AD9" s="19">
        <f>'[2]Հունվար 2020'!X11</f>
        <v>2</v>
      </c>
      <c r="AE9" s="19">
        <f>'[2]Դասարան կոմպլեկտավորում'!Z10</f>
        <v>3</v>
      </c>
      <c r="AF9" s="8">
        <f t="shared" si="9"/>
        <v>2.3333333333333335</v>
      </c>
      <c r="AG9" s="19">
        <f>'[2]Հունվար 2020'!Z11</f>
        <v>3</v>
      </c>
      <c r="AH9" s="19">
        <f>'[2]Դասարան կոմպլեկտավորում'!AB10</f>
        <v>2</v>
      </c>
      <c r="AI9" s="8">
        <f t="shared" si="10"/>
        <v>2.6666666666666665</v>
      </c>
      <c r="AJ9" s="20">
        <f t="shared" si="18"/>
        <v>13</v>
      </c>
      <c r="AK9" s="20">
        <f t="shared" si="18"/>
        <v>13</v>
      </c>
      <c r="AL9" s="20">
        <f t="shared" si="11"/>
        <v>13</v>
      </c>
      <c r="AM9" s="19">
        <f>'[2]Հունվար 2020'!AD11</f>
        <v>0</v>
      </c>
      <c r="AN9" s="19">
        <f>'[2]Դասարան կոմպլեկտավորում'!AF10</f>
        <v>0</v>
      </c>
      <c r="AO9" s="8">
        <f t="shared" si="12"/>
        <v>0</v>
      </c>
      <c r="AP9" s="19">
        <f>'[2]Հունվար 2020'!AF11</f>
        <v>0</v>
      </c>
      <c r="AQ9" s="19">
        <f>'[2]Դասարան կոմպլեկտավորում'!AH10</f>
        <v>0</v>
      </c>
      <c r="AR9" s="8">
        <f t="shared" si="13"/>
        <v>0</v>
      </c>
      <c r="AS9" s="19">
        <f>'[2]Հունվար 2020'!AH11</f>
        <v>0</v>
      </c>
      <c r="AT9" s="19">
        <f>'[2]Դասարան կոմպլեկտավորում'!AJ10</f>
        <v>0</v>
      </c>
      <c r="AU9" s="8">
        <f t="shared" si="14"/>
        <v>0</v>
      </c>
      <c r="AV9" s="20">
        <f t="shared" si="19"/>
        <v>0</v>
      </c>
      <c r="AW9" s="20">
        <f t="shared" si="19"/>
        <v>0</v>
      </c>
      <c r="AX9" s="20">
        <f t="shared" si="15"/>
        <v>0</v>
      </c>
      <c r="AY9" s="21">
        <f t="shared" si="20"/>
        <v>22</v>
      </c>
      <c r="AZ9" s="21">
        <f t="shared" si="20"/>
        <v>22</v>
      </c>
      <c r="BA9" s="21">
        <f t="shared" si="16"/>
        <v>22</v>
      </c>
    </row>
    <row r="10" spans="1:53" ht="21" customHeight="1" x14ac:dyDescent="0.25">
      <c r="A10">
        <v>6</v>
      </c>
      <c r="B10" s="33" t="str">
        <f>'[2]Դասարան կոմպլեկտավորում'!C11</f>
        <v>Մուղնիի հ/դ</v>
      </c>
      <c r="C10" s="33"/>
      <c r="D10" s="33"/>
      <c r="E10" s="8">
        <f t="shared" si="0"/>
        <v>0</v>
      </c>
      <c r="F10" s="19">
        <f>'[2]Հունվար 2020'!H12</f>
        <v>1</v>
      </c>
      <c r="G10" s="19">
        <f>'[2]Դասարան կոմպլեկտավորում'!J11</f>
        <v>1</v>
      </c>
      <c r="H10" s="8">
        <f t="shared" si="1"/>
        <v>1</v>
      </c>
      <c r="I10" s="19">
        <f>'[2]Հունվար 2020'!J12</f>
        <v>1</v>
      </c>
      <c r="J10" s="19">
        <f>'[2]Դասարան կոմպլեկտավորում'!L11</f>
        <v>1</v>
      </c>
      <c r="K10" s="8">
        <f t="shared" si="2"/>
        <v>1</v>
      </c>
      <c r="L10" s="19">
        <f>'[2]Հունվար 2020'!L12</f>
        <v>1</v>
      </c>
      <c r="M10" s="19">
        <f>'[2]Դասարան կոմպլեկտավորում'!N11</f>
        <v>1</v>
      </c>
      <c r="N10" s="8">
        <f t="shared" si="3"/>
        <v>1</v>
      </c>
      <c r="O10" s="19">
        <f>'[2]Հունվար 2020'!N12</f>
        <v>1</v>
      </c>
      <c r="P10" s="19">
        <f>'[2]Դասարան կոմպլեկտավորում'!P11</f>
        <v>1</v>
      </c>
      <c r="Q10" s="8">
        <f t="shared" si="4"/>
        <v>1</v>
      </c>
      <c r="R10" s="20">
        <f t="shared" si="17"/>
        <v>4</v>
      </c>
      <c r="S10" s="20">
        <f t="shared" si="17"/>
        <v>4</v>
      </c>
      <c r="T10" s="20">
        <f t="shared" si="5"/>
        <v>4</v>
      </c>
      <c r="U10" s="19">
        <f>'[2]Հունվար 2020'!R12</f>
        <v>1</v>
      </c>
      <c r="V10" s="19">
        <f>'[2]Դասարան կոմպլեկտավորում'!T11</f>
        <v>1</v>
      </c>
      <c r="W10" s="8">
        <f t="shared" si="6"/>
        <v>1</v>
      </c>
      <c r="X10" s="19">
        <f>'[2]Հունվար 2020'!T12</f>
        <v>0.5</v>
      </c>
      <c r="Y10" s="19">
        <f>'[2]Դասարան կոմպլեկտավորում'!V11</f>
        <v>1</v>
      </c>
      <c r="Z10" s="8">
        <f t="shared" si="7"/>
        <v>0.66666666666666663</v>
      </c>
      <c r="AA10" s="19">
        <f>'[2]Հունվար 2020'!V12</f>
        <v>1</v>
      </c>
      <c r="AB10" s="19">
        <f>'[2]Դասարան կոմպլեկտավորում'!X11</f>
        <v>1</v>
      </c>
      <c r="AC10" s="8">
        <f t="shared" si="8"/>
        <v>1</v>
      </c>
      <c r="AD10" s="19">
        <f>'[2]Հունվար 2020'!X12</f>
        <v>1</v>
      </c>
      <c r="AE10" s="19">
        <f>'[2]Դասարան կոմպլեկտավորում'!Z11</f>
        <v>1</v>
      </c>
      <c r="AF10" s="8">
        <f t="shared" si="9"/>
        <v>1</v>
      </c>
      <c r="AG10" s="19">
        <f>'[2]Հունվար 2020'!Z12</f>
        <v>1</v>
      </c>
      <c r="AH10" s="19">
        <f>'[2]Դասարան կոմպլեկտավորում'!AB11</f>
        <v>1</v>
      </c>
      <c r="AI10" s="8">
        <f t="shared" si="10"/>
        <v>1</v>
      </c>
      <c r="AJ10" s="20">
        <f t="shared" si="18"/>
        <v>4.5</v>
      </c>
      <c r="AK10" s="20">
        <f t="shared" si="18"/>
        <v>5</v>
      </c>
      <c r="AL10" s="20">
        <f t="shared" si="11"/>
        <v>4.666666666666667</v>
      </c>
      <c r="AM10" s="19">
        <f>'[2]Հունվար 2020'!AD12</f>
        <v>0</v>
      </c>
      <c r="AN10" s="19">
        <f>'[2]Դասարան կոմպլեկտավորում'!AF11</f>
        <v>0</v>
      </c>
      <c r="AO10" s="8">
        <f t="shared" si="12"/>
        <v>0</v>
      </c>
      <c r="AP10" s="19">
        <f>'[2]Հունվար 2020'!AF12</f>
        <v>0</v>
      </c>
      <c r="AQ10" s="19">
        <f>'[2]Դասարան կոմպլեկտավորում'!AH11</f>
        <v>0</v>
      </c>
      <c r="AR10" s="8">
        <f t="shared" si="13"/>
        <v>0</v>
      </c>
      <c r="AS10" s="19">
        <f>'[2]Հունվար 2020'!AH12</f>
        <v>0</v>
      </c>
      <c r="AT10" s="19">
        <f>'[2]Դասարան կոմպլեկտավորում'!AJ11</f>
        <v>0</v>
      </c>
      <c r="AU10" s="8">
        <f t="shared" si="14"/>
        <v>0</v>
      </c>
      <c r="AV10" s="20">
        <f t="shared" si="19"/>
        <v>0</v>
      </c>
      <c r="AW10" s="20">
        <f t="shared" si="19"/>
        <v>0</v>
      </c>
      <c r="AX10" s="20">
        <f t="shared" si="15"/>
        <v>0</v>
      </c>
      <c r="AY10" s="21">
        <f t="shared" si="20"/>
        <v>8.5</v>
      </c>
      <c r="AZ10" s="21">
        <f t="shared" si="20"/>
        <v>9</v>
      </c>
      <c r="BA10" s="21">
        <f t="shared" si="16"/>
        <v>8.6666666666666661</v>
      </c>
    </row>
    <row r="11" spans="1:53" ht="21" customHeight="1" x14ac:dyDescent="0.25">
      <c r="A11">
        <v>7</v>
      </c>
      <c r="B11" s="33" t="str">
        <f>'[2]Դասարան կոմպլեկտավորում'!C12</f>
        <v>Ագարակի մ/դ</v>
      </c>
      <c r="C11" s="33"/>
      <c r="D11" s="33"/>
      <c r="E11" s="8">
        <f t="shared" si="0"/>
        <v>0</v>
      </c>
      <c r="F11" s="19">
        <f>'[2]Հունվար 2020'!H13</f>
        <v>1</v>
      </c>
      <c r="G11" s="19">
        <f>'[2]Դասարան կոմպլեկտավորում'!J12</f>
        <v>1</v>
      </c>
      <c r="H11" s="8">
        <f t="shared" si="1"/>
        <v>1</v>
      </c>
      <c r="I11" s="19">
        <f>'[2]Հունվար 2020'!J13</f>
        <v>1</v>
      </c>
      <c r="J11" s="19">
        <f>'[2]Դասարան կոմպլեկտավորում'!L12</f>
        <v>1</v>
      </c>
      <c r="K11" s="8">
        <f t="shared" si="2"/>
        <v>1</v>
      </c>
      <c r="L11" s="19">
        <f>'[2]Հունվար 2020'!L13</f>
        <v>1</v>
      </c>
      <c r="M11" s="19">
        <f>'[2]Դասարան կոմպլեկտավորում'!N12</f>
        <v>1</v>
      </c>
      <c r="N11" s="8">
        <f t="shared" si="3"/>
        <v>1</v>
      </c>
      <c r="O11" s="19">
        <f>'[2]Հունվար 2020'!N13</f>
        <v>1</v>
      </c>
      <c r="P11" s="19">
        <f>'[2]Դասարան կոմպլեկտավորում'!P12</f>
        <v>1</v>
      </c>
      <c r="Q11" s="8">
        <f t="shared" si="4"/>
        <v>1</v>
      </c>
      <c r="R11" s="20">
        <f t="shared" si="17"/>
        <v>4</v>
      </c>
      <c r="S11" s="20">
        <f t="shared" si="17"/>
        <v>4</v>
      </c>
      <c r="T11" s="20">
        <f t="shared" si="5"/>
        <v>4</v>
      </c>
      <c r="U11" s="19">
        <f>'[2]Հունվար 2020'!R13</f>
        <v>1</v>
      </c>
      <c r="V11" s="19">
        <f>'[2]Դասարան կոմպլեկտավորում'!T12</f>
        <v>1</v>
      </c>
      <c r="W11" s="8">
        <f t="shared" si="6"/>
        <v>1</v>
      </c>
      <c r="X11" s="19">
        <f>'[2]Հունվար 2020'!T13</f>
        <v>1</v>
      </c>
      <c r="Y11" s="19">
        <f>'[2]Դասարան կոմպլեկտավորում'!V12</f>
        <v>1</v>
      </c>
      <c r="Z11" s="8">
        <f t="shared" si="7"/>
        <v>1</v>
      </c>
      <c r="AA11" s="19">
        <f>'[2]Հունվար 2020'!V13</f>
        <v>1</v>
      </c>
      <c r="AB11" s="19">
        <f>'[2]Դասարան կոմպլեկտավորում'!X12</f>
        <v>1</v>
      </c>
      <c r="AC11" s="8">
        <f t="shared" si="8"/>
        <v>1</v>
      </c>
      <c r="AD11" s="19">
        <f>'[2]Հունվար 2020'!X13</f>
        <v>1</v>
      </c>
      <c r="AE11" s="19">
        <f>'[2]Դասարան կոմպլեկտավորում'!Z12</f>
        <v>1</v>
      </c>
      <c r="AF11" s="8">
        <f t="shared" si="9"/>
        <v>1</v>
      </c>
      <c r="AG11" s="19">
        <f>'[2]Հունվար 2020'!Z13</f>
        <v>1</v>
      </c>
      <c r="AH11" s="19">
        <f>'[2]Դասարան կոմպլեկտավորում'!AB12</f>
        <v>1</v>
      </c>
      <c r="AI11" s="8">
        <f t="shared" si="10"/>
        <v>1</v>
      </c>
      <c r="AJ11" s="20">
        <f t="shared" si="18"/>
        <v>5</v>
      </c>
      <c r="AK11" s="20">
        <f t="shared" si="18"/>
        <v>5</v>
      </c>
      <c r="AL11" s="20">
        <f t="shared" si="11"/>
        <v>5</v>
      </c>
      <c r="AM11" s="19">
        <f>'[2]Հունվար 2020'!AD13</f>
        <v>1</v>
      </c>
      <c r="AN11" s="19">
        <f>'[2]Դասարան կոմպլեկտավորում'!AF12</f>
        <v>1</v>
      </c>
      <c r="AO11" s="8">
        <f t="shared" si="12"/>
        <v>1</v>
      </c>
      <c r="AP11" s="19">
        <f>'[2]Հունվար 2020'!AF13</f>
        <v>1</v>
      </c>
      <c r="AQ11" s="19">
        <f>'[2]Դասարան կոմպլեկտավորում'!AH12</f>
        <v>1</v>
      </c>
      <c r="AR11" s="8">
        <f t="shared" si="13"/>
        <v>1</v>
      </c>
      <c r="AS11" s="19">
        <f>'[2]Հունվար 2020'!AH13</f>
        <v>1</v>
      </c>
      <c r="AT11" s="19">
        <f>'[2]Դասարան կոմպլեկտավորում'!AJ12</f>
        <v>1</v>
      </c>
      <c r="AU11" s="8">
        <f t="shared" si="14"/>
        <v>1</v>
      </c>
      <c r="AV11" s="20">
        <f t="shared" si="19"/>
        <v>3</v>
      </c>
      <c r="AW11" s="20">
        <f t="shared" si="19"/>
        <v>3</v>
      </c>
      <c r="AX11" s="20">
        <f t="shared" si="15"/>
        <v>3</v>
      </c>
      <c r="AY11" s="21">
        <f t="shared" si="20"/>
        <v>12</v>
      </c>
      <c r="AZ11" s="21">
        <f t="shared" si="20"/>
        <v>12</v>
      </c>
      <c r="BA11" s="21">
        <f t="shared" si="16"/>
        <v>12</v>
      </c>
    </row>
    <row r="12" spans="1:53" ht="21" customHeight="1" x14ac:dyDescent="0.25">
      <c r="A12">
        <v>8</v>
      </c>
      <c r="B12" s="33" t="str">
        <f>'[2]Դասարան կոմպլեկտավորում'!C13</f>
        <v>Աղձքի մ/դ</v>
      </c>
      <c r="C12" s="33"/>
      <c r="D12" s="33"/>
      <c r="E12" s="8">
        <f t="shared" si="0"/>
        <v>0</v>
      </c>
      <c r="F12" s="19">
        <f>'[2]Հունվար 2020'!H14</f>
        <v>1</v>
      </c>
      <c r="G12" s="19">
        <f>'[2]Դասարան կոմպլեկտավորում'!J13</f>
        <v>1</v>
      </c>
      <c r="H12" s="8">
        <f t="shared" si="1"/>
        <v>1</v>
      </c>
      <c r="I12" s="19">
        <f>'[2]Հունվար 2020'!J14</f>
        <v>1</v>
      </c>
      <c r="J12" s="19">
        <f>'[2]Դասարան կոմպլեկտավորում'!L13</f>
        <v>1</v>
      </c>
      <c r="K12" s="8">
        <f t="shared" si="2"/>
        <v>1</v>
      </c>
      <c r="L12" s="19">
        <f>'[2]Հունվար 2020'!L14</f>
        <v>1</v>
      </c>
      <c r="M12" s="19">
        <f>'[2]Դասարան կոմպլեկտավորում'!N13</f>
        <v>1</v>
      </c>
      <c r="N12" s="8">
        <f t="shared" si="3"/>
        <v>1</v>
      </c>
      <c r="O12" s="19">
        <f>'[2]Հունվար 2020'!N14</f>
        <v>1</v>
      </c>
      <c r="P12" s="19">
        <f>'[2]Դասարան կոմպլեկտավորում'!P13</f>
        <v>1</v>
      </c>
      <c r="Q12" s="8">
        <f t="shared" si="4"/>
        <v>1</v>
      </c>
      <c r="R12" s="20">
        <f t="shared" si="17"/>
        <v>4</v>
      </c>
      <c r="S12" s="20">
        <f t="shared" si="17"/>
        <v>4</v>
      </c>
      <c r="T12" s="20">
        <f t="shared" si="5"/>
        <v>4</v>
      </c>
      <c r="U12" s="19">
        <f>'[2]Հունվար 2020'!R14</f>
        <v>1</v>
      </c>
      <c r="V12" s="19">
        <f>'[2]Դասարան կոմպլեկտավորում'!T13</f>
        <v>1</v>
      </c>
      <c r="W12" s="8">
        <f t="shared" si="6"/>
        <v>1</v>
      </c>
      <c r="X12" s="19">
        <f>'[2]Հունվար 2020'!T14</f>
        <v>1</v>
      </c>
      <c r="Y12" s="19">
        <f>'[2]Դասարան կոմպլեկտավորում'!V13</f>
        <v>1</v>
      </c>
      <c r="Z12" s="8">
        <f t="shared" si="7"/>
        <v>1</v>
      </c>
      <c r="AA12" s="19">
        <f>'[2]Հունվար 2020'!V14</f>
        <v>1</v>
      </c>
      <c r="AB12" s="19">
        <f>'[2]Դասարան կոմպլեկտավորում'!X13</f>
        <v>1</v>
      </c>
      <c r="AC12" s="8">
        <f t="shared" si="8"/>
        <v>1</v>
      </c>
      <c r="AD12" s="19">
        <f>'[2]Հունվար 2020'!X14</f>
        <v>1</v>
      </c>
      <c r="AE12" s="19">
        <f>'[2]Դասարան կոմպլեկտավորում'!Z13</f>
        <v>1</v>
      </c>
      <c r="AF12" s="8">
        <f t="shared" si="9"/>
        <v>1</v>
      </c>
      <c r="AG12" s="19">
        <f>'[2]Հունվար 2020'!Z14</f>
        <v>1</v>
      </c>
      <c r="AH12" s="19">
        <f>'[2]Դասարան կոմպլեկտավորում'!AB13</f>
        <v>1</v>
      </c>
      <c r="AI12" s="8">
        <f t="shared" si="10"/>
        <v>1</v>
      </c>
      <c r="AJ12" s="20">
        <f t="shared" si="18"/>
        <v>5</v>
      </c>
      <c r="AK12" s="20">
        <f t="shared" si="18"/>
        <v>5</v>
      </c>
      <c r="AL12" s="20">
        <f t="shared" si="11"/>
        <v>5</v>
      </c>
      <c r="AM12" s="19">
        <f>'[2]Հունվար 2020'!AD14</f>
        <v>1</v>
      </c>
      <c r="AN12" s="19">
        <f>'[2]Դասարան կոմպլեկտավորում'!AF13</f>
        <v>1</v>
      </c>
      <c r="AO12" s="8">
        <f t="shared" si="12"/>
        <v>1</v>
      </c>
      <c r="AP12" s="19">
        <f>'[2]Հունվար 2020'!AF14</f>
        <v>1</v>
      </c>
      <c r="AQ12" s="19">
        <f>'[2]Դասարան կոմպլեկտավորում'!AH13</f>
        <v>1</v>
      </c>
      <c r="AR12" s="8">
        <f t="shared" si="13"/>
        <v>1</v>
      </c>
      <c r="AS12" s="19">
        <f>'[2]Հունվար 2020'!AH14</f>
        <v>1</v>
      </c>
      <c r="AT12" s="19">
        <f>'[2]Դասարան կոմպլեկտավորում'!AJ13</f>
        <v>1</v>
      </c>
      <c r="AU12" s="8">
        <f t="shared" si="14"/>
        <v>1</v>
      </c>
      <c r="AV12" s="20">
        <f t="shared" si="19"/>
        <v>3</v>
      </c>
      <c r="AW12" s="20">
        <f t="shared" si="19"/>
        <v>3</v>
      </c>
      <c r="AX12" s="20">
        <f t="shared" si="15"/>
        <v>3</v>
      </c>
      <c r="AY12" s="21">
        <f t="shared" si="20"/>
        <v>12</v>
      </c>
      <c r="AZ12" s="21">
        <f t="shared" si="20"/>
        <v>12</v>
      </c>
      <c r="BA12" s="21">
        <f t="shared" si="16"/>
        <v>12</v>
      </c>
    </row>
    <row r="13" spans="1:53" ht="21" customHeight="1" x14ac:dyDescent="0.25">
      <c r="A13">
        <v>9</v>
      </c>
      <c r="B13" s="33" t="str">
        <f>'[2]Դասարան կոմպլեկտավորում'!C14</f>
        <v>Անտառուտի մ/դ</v>
      </c>
      <c r="C13" s="33"/>
      <c r="D13" s="33"/>
      <c r="E13" s="8">
        <f t="shared" si="0"/>
        <v>0</v>
      </c>
      <c r="F13" s="19">
        <f>'[2]Հունվար 2020'!H15</f>
        <v>1</v>
      </c>
      <c r="G13" s="19">
        <f>'[2]Դասարան կոմպլեկտավորում'!J14</f>
        <v>1</v>
      </c>
      <c r="H13" s="8">
        <f t="shared" si="1"/>
        <v>1</v>
      </c>
      <c r="I13" s="19">
        <f>'[2]Հունվար 2020'!J15</f>
        <v>1</v>
      </c>
      <c r="J13" s="19">
        <f>'[2]Դասարան կոմպլեկտավորում'!L14</f>
        <v>1</v>
      </c>
      <c r="K13" s="8">
        <f t="shared" si="2"/>
        <v>1</v>
      </c>
      <c r="L13" s="19">
        <f>'[2]Հունվար 2020'!L15</f>
        <v>1</v>
      </c>
      <c r="M13" s="19">
        <f>'[2]Դասարան կոմպլեկտավորում'!N14</f>
        <v>1</v>
      </c>
      <c r="N13" s="8">
        <f t="shared" si="3"/>
        <v>1</v>
      </c>
      <c r="O13" s="19">
        <f>'[2]Հունվար 2020'!N15</f>
        <v>1</v>
      </c>
      <c r="P13" s="19">
        <f>'[2]Դասարան կոմպլեկտավորում'!P14</f>
        <v>1</v>
      </c>
      <c r="Q13" s="8">
        <f t="shared" si="4"/>
        <v>1</v>
      </c>
      <c r="R13" s="20">
        <f t="shared" si="17"/>
        <v>4</v>
      </c>
      <c r="S13" s="20">
        <f t="shared" si="17"/>
        <v>4</v>
      </c>
      <c r="T13" s="20">
        <f t="shared" si="5"/>
        <v>4</v>
      </c>
      <c r="U13" s="19">
        <f>'[2]Հունվար 2020'!R15</f>
        <v>1</v>
      </c>
      <c r="V13" s="19">
        <f>'[2]Դասարան կոմպլեկտավորում'!T14</f>
        <v>1</v>
      </c>
      <c r="W13" s="8">
        <f t="shared" si="6"/>
        <v>1</v>
      </c>
      <c r="X13" s="19">
        <f>'[2]Հունվար 2020'!T15</f>
        <v>1</v>
      </c>
      <c r="Y13" s="19">
        <f>'[2]Դասարան կոմպլեկտավորում'!V14</f>
        <v>1</v>
      </c>
      <c r="Z13" s="8">
        <f t="shared" si="7"/>
        <v>1</v>
      </c>
      <c r="AA13" s="19">
        <f>'[2]Հունվար 2020'!V15</f>
        <v>1</v>
      </c>
      <c r="AB13" s="19">
        <f>'[2]Դասարան կոմպլեկտավորում'!X14</f>
        <v>1</v>
      </c>
      <c r="AC13" s="8">
        <f t="shared" si="8"/>
        <v>1</v>
      </c>
      <c r="AD13" s="19">
        <f>'[2]Հունվար 2020'!X15</f>
        <v>1</v>
      </c>
      <c r="AE13" s="19">
        <f>'[2]Դասարան կոմպլեկտավորում'!Z14</f>
        <v>1</v>
      </c>
      <c r="AF13" s="8">
        <f t="shared" si="9"/>
        <v>1</v>
      </c>
      <c r="AG13" s="19">
        <f>'[2]Հունվար 2020'!Z15</f>
        <v>1</v>
      </c>
      <c r="AH13" s="19">
        <f>'[2]Դասարան կոմպլեկտավորում'!AB14</f>
        <v>1</v>
      </c>
      <c r="AI13" s="8">
        <f t="shared" si="10"/>
        <v>1</v>
      </c>
      <c r="AJ13" s="20">
        <f t="shared" si="18"/>
        <v>5</v>
      </c>
      <c r="AK13" s="20">
        <f t="shared" si="18"/>
        <v>5</v>
      </c>
      <c r="AL13" s="20">
        <f t="shared" si="11"/>
        <v>5</v>
      </c>
      <c r="AM13" s="19">
        <f>'[2]Հունվար 2020'!AD15</f>
        <v>1</v>
      </c>
      <c r="AN13" s="19">
        <f>'[2]Դասարան կոմպլեկտավորում'!AF14</f>
        <v>1</v>
      </c>
      <c r="AO13" s="8">
        <f t="shared" si="12"/>
        <v>1</v>
      </c>
      <c r="AP13" s="19">
        <f>'[2]Հունվար 2020'!AF15</f>
        <v>1</v>
      </c>
      <c r="AQ13" s="19">
        <f>'[2]Դասարան կոմպլեկտավորում'!AH14</f>
        <v>1</v>
      </c>
      <c r="AR13" s="8">
        <f t="shared" si="13"/>
        <v>1</v>
      </c>
      <c r="AS13" s="19">
        <f>'[2]Հունվար 2020'!AH15</f>
        <v>1</v>
      </c>
      <c r="AT13" s="19">
        <f>'[2]Դասարան կոմպլեկտավորում'!AJ14</f>
        <v>1</v>
      </c>
      <c r="AU13" s="8">
        <f t="shared" si="14"/>
        <v>1</v>
      </c>
      <c r="AV13" s="20">
        <f t="shared" si="19"/>
        <v>3</v>
      </c>
      <c r="AW13" s="20">
        <f t="shared" si="19"/>
        <v>3</v>
      </c>
      <c r="AX13" s="20">
        <f t="shared" si="15"/>
        <v>3</v>
      </c>
      <c r="AY13" s="21">
        <f t="shared" si="20"/>
        <v>12</v>
      </c>
      <c r="AZ13" s="21">
        <f t="shared" si="20"/>
        <v>12</v>
      </c>
      <c r="BA13" s="21">
        <f t="shared" si="16"/>
        <v>12</v>
      </c>
    </row>
    <row r="14" spans="1:53" ht="21" customHeight="1" x14ac:dyDescent="0.25">
      <c r="A14">
        <v>10</v>
      </c>
      <c r="B14" s="33" t="str">
        <f>'[2]Դասարան կոմպլեկտավորում'!C15</f>
        <v>Արագածոտնի մ/դ</v>
      </c>
      <c r="C14" s="33"/>
      <c r="D14" s="33"/>
      <c r="E14" s="8">
        <f t="shared" si="0"/>
        <v>0</v>
      </c>
      <c r="F14" s="19">
        <f>'[2]Հունվար 2020'!H16</f>
        <v>1</v>
      </c>
      <c r="G14" s="19">
        <f>'[2]Դասարան կոմպլեկտավորում'!J15</f>
        <v>1</v>
      </c>
      <c r="H14" s="8">
        <f t="shared" si="1"/>
        <v>1</v>
      </c>
      <c r="I14" s="19">
        <f>'[2]Հունվար 2020'!J16</f>
        <v>1</v>
      </c>
      <c r="J14" s="19">
        <f>'[2]Դասարան կոմպլեկտավորում'!L15</f>
        <v>1</v>
      </c>
      <c r="K14" s="8">
        <f t="shared" si="2"/>
        <v>1</v>
      </c>
      <c r="L14" s="19">
        <f>'[2]Հունվար 2020'!L16</f>
        <v>1</v>
      </c>
      <c r="M14" s="19">
        <f>'[2]Դասարան կոմպլեկտավորում'!N15</f>
        <v>1</v>
      </c>
      <c r="N14" s="8">
        <f t="shared" si="3"/>
        <v>1</v>
      </c>
      <c r="O14" s="19">
        <f>'[2]Հունվար 2020'!N16</f>
        <v>1</v>
      </c>
      <c r="P14" s="19">
        <f>'[2]Դասարան կոմպլեկտավորում'!P15</f>
        <v>1</v>
      </c>
      <c r="Q14" s="8">
        <f t="shared" si="4"/>
        <v>1</v>
      </c>
      <c r="R14" s="20">
        <f t="shared" si="17"/>
        <v>4</v>
      </c>
      <c r="S14" s="20">
        <f t="shared" si="17"/>
        <v>4</v>
      </c>
      <c r="T14" s="20">
        <f t="shared" si="5"/>
        <v>4</v>
      </c>
      <c r="U14" s="19">
        <f>'[2]Հունվար 2020'!R16</f>
        <v>1</v>
      </c>
      <c r="V14" s="19">
        <f>'[2]Դասարան կոմպլեկտավորում'!T15</f>
        <v>1</v>
      </c>
      <c r="W14" s="8">
        <f t="shared" si="6"/>
        <v>1</v>
      </c>
      <c r="X14" s="19">
        <f>'[2]Հունվար 2020'!T16</f>
        <v>1</v>
      </c>
      <c r="Y14" s="19">
        <f>'[2]Դասարան կոմպլեկտավորում'!V15</f>
        <v>1</v>
      </c>
      <c r="Z14" s="8">
        <f t="shared" si="7"/>
        <v>1</v>
      </c>
      <c r="AA14" s="19">
        <f>'[2]Հունվար 2020'!V16</f>
        <v>1</v>
      </c>
      <c r="AB14" s="19">
        <f>'[2]Դասարան կոմպլեկտավորում'!X15</f>
        <v>1</v>
      </c>
      <c r="AC14" s="8">
        <f t="shared" si="8"/>
        <v>1</v>
      </c>
      <c r="AD14" s="19">
        <f>'[2]Հունվար 2020'!X16</f>
        <v>1</v>
      </c>
      <c r="AE14" s="19">
        <f>'[2]Դասարան կոմպլեկտավորում'!Z15</f>
        <v>1</v>
      </c>
      <c r="AF14" s="8">
        <f t="shared" si="9"/>
        <v>1</v>
      </c>
      <c r="AG14" s="19">
        <f>'[2]Հունվար 2020'!Z16</f>
        <v>1</v>
      </c>
      <c r="AH14" s="19">
        <f>'[2]Դասարան կոմպլեկտավորում'!AB15</f>
        <v>1</v>
      </c>
      <c r="AI14" s="8">
        <f t="shared" si="10"/>
        <v>1</v>
      </c>
      <c r="AJ14" s="20">
        <f t="shared" si="18"/>
        <v>5</v>
      </c>
      <c r="AK14" s="20">
        <f t="shared" si="18"/>
        <v>5</v>
      </c>
      <c r="AL14" s="20">
        <f t="shared" si="11"/>
        <v>5</v>
      </c>
      <c r="AM14" s="19">
        <f>'[2]Հունվար 2020'!AD16</f>
        <v>1</v>
      </c>
      <c r="AN14" s="19">
        <f>'[2]Դասարան կոմպլեկտավորում'!AF15</f>
        <v>1</v>
      </c>
      <c r="AO14" s="8">
        <f t="shared" si="12"/>
        <v>1</v>
      </c>
      <c r="AP14" s="19">
        <f>'[2]Հունվար 2020'!AF16</f>
        <v>1</v>
      </c>
      <c r="AQ14" s="19">
        <f>'[2]Դասարան կոմպլեկտավորում'!AH15</f>
        <v>1</v>
      </c>
      <c r="AR14" s="8">
        <f t="shared" si="13"/>
        <v>1</v>
      </c>
      <c r="AS14" s="19">
        <f>'[2]Հունվար 2020'!AH16</f>
        <v>1</v>
      </c>
      <c r="AT14" s="19">
        <f>'[2]Դասարան կոմպլեկտավորում'!AJ15</f>
        <v>1</v>
      </c>
      <c r="AU14" s="8">
        <f t="shared" si="14"/>
        <v>1</v>
      </c>
      <c r="AV14" s="20">
        <f t="shared" si="19"/>
        <v>3</v>
      </c>
      <c r="AW14" s="20">
        <f t="shared" si="19"/>
        <v>3</v>
      </c>
      <c r="AX14" s="20">
        <f t="shared" si="15"/>
        <v>3</v>
      </c>
      <c r="AY14" s="21">
        <f t="shared" si="20"/>
        <v>12</v>
      </c>
      <c r="AZ14" s="21">
        <f t="shared" si="20"/>
        <v>12</v>
      </c>
      <c r="BA14" s="21">
        <f t="shared" si="16"/>
        <v>12</v>
      </c>
    </row>
    <row r="15" spans="1:53" ht="21" customHeight="1" x14ac:dyDescent="0.25">
      <c r="A15">
        <v>11</v>
      </c>
      <c r="B15" s="33" t="str">
        <f>'[2]Դասարան կոմպլեկտավորում'!C16</f>
        <v>Արտաշավանի մ/դ</v>
      </c>
      <c r="C15" s="33"/>
      <c r="D15" s="33"/>
      <c r="E15" s="8">
        <f t="shared" si="0"/>
        <v>0</v>
      </c>
      <c r="F15" s="19">
        <f>'[2]Հունվար 2020'!H17</f>
        <v>1</v>
      </c>
      <c r="G15" s="19">
        <f>'[2]Դասարան կոմպլեկտավորում'!J16</f>
        <v>1</v>
      </c>
      <c r="H15" s="8">
        <f t="shared" si="1"/>
        <v>1</v>
      </c>
      <c r="I15" s="19">
        <f>'[2]Հունվար 2020'!J17</f>
        <v>1</v>
      </c>
      <c r="J15" s="19">
        <f>'[2]Դասարան կոմպլեկտավորում'!L16</f>
        <v>1</v>
      </c>
      <c r="K15" s="8">
        <f t="shared" si="2"/>
        <v>1</v>
      </c>
      <c r="L15" s="19">
        <f>'[2]Հունվար 2020'!L17</f>
        <v>1</v>
      </c>
      <c r="M15" s="19">
        <f>'[2]Դասարան կոմպլեկտավորում'!N16</f>
        <v>1</v>
      </c>
      <c r="N15" s="8">
        <f t="shared" si="3"/>
        <v>1</v>
      </c>
      <c r="O15" s="19">
        <f>'[2]Հունվար 2020'!N17</f>
        <v>1</v>
      </c>
      <c r="P15" s="19">
        <f>'[2]Դասարան կոմպլեկտավորում'!P16</f>
        <v>1</v>
      </c>
      <c r="Q15" s="8">
        <f t="shared" si="4"/>
        <v>1</v>
      </c>
      <c r="R15" s="20">
        <f t="shared" si="17"/>
        <v>4</v>
      </c>
      <c r="S15" s="20">
        <f t="shared" si="17"/>
        <v>4</v>
      </c>
      <c r="T15" s="20">
        <f t="shared" si="5"/>
        <v>4</v>
      </c>
      <c r="U15" s="19">
        <f>'[2]Հունվար 2020'!R17</f>
        <v>1</v>
      </c>
      <c r="V15" s="19">
        <f>'[2]Դասարան կոմպլեկտավորում'!T16</f>
        <v>1</v>
      </c>
      <c r="W15" s="8">
        <f t="shared" si="6"/>
        <v>1</v>
      </c>
      <c r="X15" s="19">
        <f>'[2]Հունվար 2020'!T17</f>
        <v>1</v>
      </c>
      <c r="Y15" s="19">
        <f>'[2]Դասարան կոմպլեկտավորում'!V16</f>
        <v>1</v>
      </c>
      <c r="Z15" s="8">
        <f t="shared" si="7"/>
        <v>1</v>
      </c>
      <c r="AA15" s="19">
        <f>'[2]Հունվար 2020'!V17</f>
        <v>1</v>
      </c>
      <c r="AB15" s="19">
        <f>'[2]Դասարան կոմպլեկտավորում'!X16</f>
        <v>1</v>
      </c>
      <c r="AC15" s="8">
        <f t="shared" si="8"/>
        <v>1</v>
      </c>
      <c r="AD15" s="19">
        <f>'[2]Հունվար 2020'!X17</f>
        <v>1</v>
      </c>
      <c r="AE15" s="19">
        <f>'[2]Դասարան կոմպլեկտավորում'!Z16</f>
        <v>1</v>
      </c>
      <c r="AF15" s="8">
        <f t="shared" si="9"/>
        <v>1</v>
      </c>
      <c r="AG15" s="19">
        <f>'[2]Հունվար 2020'!Z17</f>
        <v>1</v>
      </c>
      <c r="AH15" s="19">
        <f>'[2]Դասարան կոմպլեկտավորում'!AB16</f>
        <v>1</v>
      </c>
      <c r="AI15" s="8">
        <f t="shared" si="10"/>
        <v>1</v>
      </c>
      <c r="AJ15" s="20">
        <f t="shared" si="18"/>
        <v>5</v>
      </c>
      <c r="AK15" s="20">
        <f t="shared" si="18"/>
        <v>5</v>
      </c>
      <c r="AL15" s="20">
        <f t="shared" si="11"/>
        <v>5</v>
      </c>
      <c r="AM15" s="19">
        <f>'[2]Հունվար 2020'!AD17</f>
        <v>1</v>
      </c>
      <c r="AN15" s="19">
        <f>'[2]Դասարան կոմպլեկտավորում'!AF16</f>
        <v>1</v>
      </c>
      <c r="AO15" s="8">
        <f t="shared" si="12"/>
        <v>1</v>
      </c>
      <c r="AP15" s="19">
        <f>'[2]Հունվար 2020'!AF17</f>
        <v>1</v>
      </c>
      <c r="AQ15" s="19">
        <f>'[2]Դասարան կոմպլեկտավորում'!AH16</f>
        <v>1</v>
      </c>
      <c r="AR15" s="8">
        <f t="shared" si="13"/>
        <v>1</v>
      </c>
      <c r="AS15" s="19">
        <f>'[2]Հունվար 2020'!AH17</f>
        <v>1</v>
      </c>
      <c r="AT15" s="19">
        <f>'[2]Դասարան կոմպլեկտավորում'!AJ16</f>
        <v>1</v>
      </c>
      <c r="AU15" s="8">
        <f t="shared" si="14"/>
        <v>1</v>
      </c>
      <c r="AV15" s="20">
        <f t="shared" si="19"/>
        <v>3</v>
      </c>
      <c r="AW15" s="20">
        <f t="shared" si="19"/>
        <v>3</v>
      </c>
      <c r="AX15" s="20">
        <f t="shared" si="15"/>
        <v>3</v>
      </c>
      <c r="AY15" s="21">
        <f t="shared" si="20"/>
        <v>12</v>
      </c>
      <c r="AZ15" s="21">
        <f t="shared" si="20"/>
        <v>12</v>
      </c>
      <c r="BA15" s="21">
        <f t="shared" si="16"/>
        <v>12</v>
      </c>
    </row>
    <row r="16" spans="1:53" ht="21" customHeight="1" x14ac:dyDescent="0.25">
      <c r="A16">
        <v>12</v>
      </c>
      <c r="B16" s="33" t="str">
        <f>'[2]Դասարան կոմպլեկտավորում'!C17</f>
        <v>Արուճի մ/դ</v>
      </c>
      <c r="C16" s="33"/>
      <c r="D16" s="33"/>
      <c r="E16" s="8">
        <f t="shared" si="0"/>
        <v>0</v>
      </c>
      <c r="F16" s="19">
        <f>'[2]Հունվար 2020'!H18</f>
        <v>1</v>
      </c>
      <c r="G16" s="19">
        <f>'[2]Դասարան կոմպլեկտավորում'!J17</f>
        <v>1</v>
      </c>
      <c r="H16" s="8">
        <f t="shared" si="1"/>
        <v>1</v>
      </c>
      <c r="I16" s="19">
        <f>'[2]Հունվար 2020'!J18</f>
        <v>1</v>
      </c>
      <c r="J16" s="19">
        <f>'[2]Դասարան կոմպլեկտավորում'!L17</f>
        <v>1</v>
      </c>
      <c r="K16" s="8">
        <f t="shared" si="2"/>
        <v>1</v>
      </c>
      <c r="L16" s="19">
        <f>'[2]Հունվար 2020'!L18</f>
        <v>1</v>
      </c>
      <c r="M16" s="19">
        <f>'[2]Դասարան կոմպլեկտավորում'!N17</f>
        <v>1</v>
      </c>
      <c r="N16" s="8">
        <f t="shared" si="3"/>
        <v>1</v>
      </c>
      <c r="O16" s="19">
        <f>'[2]Հունվար 2020'!N18</f>
        <v>1</v>
      </c>
      <c r="P16" s="19">
        <f>'[2]Դասարան կոմպլեկտավորում'!P17</f>
        <v>1</v>
      </c>
      <c r="Q16" s="8">
        <f t="shared" si="4"/>
        <v>1</v>
      </c>
      <c r="R16" s="20">
        <f t="shared" si="17"/>
        <v>4</v>
      </c>
      <c r="S16" s="20">
        <f t="shared" si="17"/>
        <v>4</v>
      </c>
      <c r="T16" s="20">
        <f t="shared" si="5"/>
        <v>4</v>
      </c>
      <c r="U16" s="19">
        <f>'[2]Հունվար 2020'!R18</f>
        <v>1</v>
      </c>
      <c r="V16" s="19">
        <f>'[2]Դասարան կոմպլեկտավորում'!T17</f>
        <v>1</v>
      </c>
      <c r="W16" s="8">
        <f t="shared" si="6"/>
        <v>1</v>
      </c>
      <c r="X16" s="19">
        <f>'[2]Հունվար 2020'!T18</f>
        <v>1</v>
      </c>
      <c r="Y16" s="19">
        <f>'[2]Դասարան կոմպլեկտավորում'!V17</f>
        <v>1</v>
      </c>
      <c r="Z16" s="8">
        <f t="shared" si="7"/>
        <v>1</v>
      </c>
      <c r="AA16" s="19">
        <f>'[2]Հունվար 2020'!V18</f>
        <v>1</v>
      </c>
      <c r="AB16" s="19">
        <f>'[2]Դասարան կոմպլեկտավորում'!X17</f>
        <v>1</v>
      </c>
      <c r="AC16" s="8">
        <f t="shared" si="8"/>
        <v>1</v>
      </c>
      <c r="AD16" s="19">
        <f>'[2]Հունվար 2020'!X18</f>
        <v>1</v>
      </c>
      <c r="AE16" s="19">
        <f>'[2]Դասարան կոմպլեկտավորում'!Z17</f>
        <v>1</v>
      </c>
      <c r="AF16" s="8">
        <f t="shared" si="9"/>
        <v>1</v>
      </c>
      <c r="AG16" s="19">
        <f>'[2]Հունվար 2020'!Z18</f>
        <v>1</v>
      </c>
      <c r="AH16" s="19">
        <f>'[2]Դասարան կոմպլեկտավորում'!AB17</f>
        <v>1</v>
      </c>
      <c r="AI16" s="8">
        <f t="shared" si="10"/>
        <v>1</v>
      </c>
      <c r="AJ16" s="20">
        <f t="shared" si="18"/>
        <v>5</v>
      </c>
      <c r="AK16" s="20">
        <f t="shared" si="18"/>
        <v>5</v>
      </c>
      <c r="AL16" s="20">
        <f t="shared" si="11"/>
        <v>5</v>
      </c>
      <c r="AM16" s="19">
        <f>'[2]Հունվար 2020'!AD18</f>
        <v>1</v>
      </c>
      <c r="AN16" s="19">
        <f>'[2]Դասարան կոմպլեկտավորում'!AF17</f>
        <v>1</v>
      </c>
      <c r="AO16" s="8">
        <f t="shared" si="12"/>
        <v>1</v>
      </c>
      <c r="AP16" s="19">
        <f>'[2]Հունվար 2020'!AF18</f>
        <v>1</v>
      </c>
      <c r="AQ16" s="19">
        <f>'[2]Դասարան կոմպլեկտավորում'!AH17</f>
        <v>1</v>
      </c>
      <c r="AR16" s="8">
        <f t="shared" si="13"/>
        <v>1</v>
      </c>
      <c r="AS16" s="19">
        <f>'[2]Հունվար 2020'!AH18</f>
        <v>1</v>
      </c>
      <c r="AT16" s="19">
        <f>'[2]Դասարան կոմպլեկտավորում'!AJ17</f>
        <v>1</v>
      </c>
      <c r="AU16" s="8">
        <f t="shared" si="14"/>
        <v>1</v>
      </c>
      <c r="AV16" s="20">
        <f t="shared" si="19"/>
        <v>3</v>
      </c>
      <c r="AW16" s="20">
        <f t="shared" si="19"/>
        <v>3</v>
      </c>
      <c r="AX16" s="20">
        <f t="shared" si="15"/>
        <v>3</v>
      </c>
      <c r="AY16" s="21">
        <f t="shared" si="20"/>
        <v>12</v>
      </c>
      <c r="AZ16" s="21">
        <f t="shared" si="20"/>
        <v>12</v>
      </c>
      <c r="BA16" s="21">
        <f t="shared" si="16"/>
        <v>12</v>
      </c>
    </row>
    <row r="17" spans="1:53" ht="21" customHeight="1" x14ac:dyDescent="0.25">
      <c r="A17">
        <v>13</v>
      </c>
      <c r="B17" s="33" t="str">
        <f>'[2]Դասարան կոմպլեկտավորում'!C18</f>
        <v>Ավանի մ/դ</v>
      </c>
      <c r="C17" s="33"/>
      <c r="D17" s="33"/>
      <c r="E17" s="8">
        <f t="shared" si="0"/>
        <v>0</v>
      </c>
      <c r="F17" s="19">
        <f>'[2]Հունվար 2020'!H19</f>
        <v>1</v>
      </c>
      <c r="G17" s="19">
        <f>'[2]Դասարան կոմպլեկտավորում'!J18</f>
        <v>1</v>
      </c>
      <c r="H17" s="8">
        <f t="shared" si="1"/>
        <v>1</v>
      </c>
      <c r="I17" s="19">
        <f>'[2]Հունվար 2020'!J19</f>
        <v>1</v>
      </c>
      <c r="J17" s="19">
        <f>'[2]Դասարան կոմպլեկտավորում'!L18</f>
        <v>1</v>
      </c>
      <c r="K17" s="8">
        <f t="shared" si="2"/>
        <v>1</v>
      </c>
      <c r="L17" s="19">
        <f>'[2]Հունվար 2020'!L19</f>
        <v>1</v>
      </c>
      <c r="M17" s="19">
        <f>'[2]Դասարան կոմպլեկտավորում'!N18</f>
        <v>1</v>
      </c>
      <c r="N17" s="8">
        <f t="shared" si="3"/>
        <v>1</v>
      </c>
      <c r="O17" s="19">
        <f>'[2]Հունվար 2020'!N19</f>
        <v>1</v>
      </c>
      <c r="P17" s="19">
        <f>'[2]Դասարան կոմպլեկտավորում'!P18</f>
        <v>1</v>
      </c>
      <c r="Q17" s="8">
        <f t="shared" si="4"/>
        <v>1</v>
      </c>
      <c r="R17" s="20">
        <f t="shared" si="17"/>
        <v>4</v>
      </c>
      <c r="S17" s="20">
        <f t="shared" si="17"/>
        <v>4</v>
      </c>
      <c r="T17" s="20">
        <f t="shared" si="5"/>
        <v>4</v>
      </c>
      <c r="U17" s="19">
        <f>'[2]Հունվար 2020'!R19</f>
        <v>1</v>
      </c>
      <c r="V17" s="19">
        <f>'[2]Դասարան կոմպլեկտավորում'!T18</f>
        <v>1</v>
      </c>
      <c r="W17" s="8">
        <f t="shared" si="6"/>
        <v>1</v>
      </c>
      <c r="X17" s="19">
        <f>'[2]Հունվար 2020'!T19</f>
        <v>1</v>
      </c>
      <c r="Y17" s="19">
        <f>'[2]Դասարան կոմպլեկտավորում'!V18</f>
        <v>1</v>
      </c>
      <c r="Z17" s="8">
        <f t="shared" si="7"/>
        <v>1</v>
      </c>
      <c r="AA17" s="19">
        <f>'[2]Հունվար 2020'!V19</f>
        <v>1</v>
      </c>
      <c r="AB17" s="19">
        <f>'[2]Դասարան կոմպլեկտավորում'!X18</f>
        <v>1</v>
      </c>
      <c r="AC17" s="8">
        <f t="shared" si="8"/>
        <v>1</v>
      </c>
      <c r="AD17" s="19">
        <f>'[2]Հունվար 2020'!X19</f>
        <v>1</v>
      </c>
      <c r="AE17" s="19">
        <f>'[2]Դասարան կոմպլեկտավորում'!Z18</f>
        <v>1</v>
      </c>
      <c r="AF17" s="8">
        <f t="shared" si="9"/>
        <v>1</v>
      </c>
      <c r="AG17" s="19">
        <f>'[2]Հունվար 2020'!Z19</f>
        <v>1</v>
      </c>
      <c r="AH17" s="19">
        <f>'[2]Դասարան կոմպլեկտավորում'!AB18</f>
        <v>1</v>
      </c>
      <c r="AI17" s="8">
        <f t="shared" si="10"/>
        <v>1</v>
      </c>
      <c r="AJ17" s="20">
        <f t="shared" si="18"/>
        <v>5</v>
      </c>
      <c r="AK17" s="20">
        <f t="shared" si="18"/>
        <v>5</v>
      </c>
      <c r="AL17" s="20">
        <f t="shared" si="11"/>
        <v>5</v>
      </c>
      <c r="AM17" s="19">
        <f>'[2]Հունվար 2020'!AD19</f>
        <v>1</v>
      </c>
      <c r="AN17" s="19">
        <f>'[2]Դասարան կոմպլեկտավորում'!AF18</f>
        <v>1</v>
      </c>
      <c r="AO17" s="8">
        <f t="shared" si="12"/>
        <v>1</v>
      </c>
      <c r="AP17" s="19">
        <f>'[2]Հունվար 2020'!AF19</f>
        <v>1</v>
      </c>
      <c r="AQ17" s="19">
        <f>'[2]Դասարան կոմպլեկտավորում'!AH18</f>
        <v>1</v>
      </c>
      <c r="AR17" s="8">
        <f t="shared" si="13"/>
        <v>1</v>
      </c>
      <c r="AS17" s="19">
        <f>'[2]Հունվար 2020'!AH19</f>
        <v>1</v>
      </c>
      <c r="AT17" s="19">
        <f>'[2]Դասարան կոմպլեկտավորում'!AJ18</f>
        <v>1</v>
      </c>
      <c r="AU17" s="8">
        <f t="shared" si="14"/>
        <v>1</v>
      </c>
      <c r="AV17" s="20">
        <f t="shared" si="19"/>
        <v>3</v>
      </c>
      <c r="AW17" s="20">
        <f t="shared" si="19"/>
        <v>3</v>
      </c>
      <c r="AX17" s="20">
        <f t="shared" si="15"/>
        <v>3</v>
      </c>
      <c r="AY17" s="21">
        <f t="shared" si="20"/>
        <v>12</v>
      </c>
      <c r="AZ17" s="21">
        <f t="shared" si="20"/>
        <v>12</v>
      </c>
      <c r="BA17" s="21">
        <f t="shared" si="16"/>
        <v>12</v>
      </c>
    </row>
    <row r="18" spans="1:53" ht="21" customHeight="1" x14ac:dyDescent="0.25">
      <c r="A18">
        <v>14</v>
      </c>
      <c r="B18" s="33" t="str">
        <f>'[2]Դասարան կոմպլեկտավորում'!C19</f>
        <v>Բազմաղբյուրի մ/դ</v>
      </c>
      <c r="C18" s="33"/>
      <c r="D18" s="33"/>
      <c r="E18" s="8">
        <f t="shared" si="0"/>
        <v>0</v>
      </c>
      <c r="F18" s="19">
        <f>'[2]Հունվար 2020'!H20</f>
        <v>1</v>
      </c>
      <c r="G18" s="19">
        <f>'[2]Դասարան կոմպլեկտավորում'!J19</f>
        <v>1</v>
      </c>
      <c r="H18" s="8">
        <f t="shared" si="1"/>
        <v>1</v>
      </c>
      <c r="I18" s="19">
        <f>'[2]Հունվար 2020'!J20</f>
        <v>1</v>
      </c>
      <c r="J18" s="19">
        <f>'[2]Դասարան կոմպլեկտավորում'!L19</f>
        <v>1</v>
      </c>
      <c r="K18" s="8">
        <f t="shared" si="2"/>
        <v>1</v>
      </c>
      <c r="L18" s="19">
        <f>'[2]Հունվար 2020'!L20</f>
        <v>1</v>
      </c>
      <c r="M18" s="19">
        <f>'[2]Դասարան կոմպլեկտավորում'!N19</f>
        <v>1</v>
      </c>
      <c r="N18" s="8">
        <f t="shared" si="3"/>
        <v>1</v>
      </c>
      <c r="O18" s="19">
        <f>'[2]Հունվար 2020'!N20</f>
        <v>1</v>
      </c>
      <c r="P18" s="19">
        <f>'[2]Դասարան կոմպլեկտավորում'!P19</f>
        <v>1</v>
      </c>
      <c r="Q18" s="8">
        <f t="shared" si="4"/>
        <v>1</v>
      </c>
      <c r="R18" s="20">
        <f t="shared" si="17"/>
        <v>4</v>
      </c>
      <c r="S18" s="20">
        <f t="shared" si="17"/>
        <v>4</v>
      </c>
      <c r="T18" s="20">
        <f t="shared" si="5"/>
        <v>4</v>
      </c>
      <c r="U18" s="19">
        <f>'[2]Հունվար 2020'!R20</f>
        <v>1</v>
      </c>
      <c r="V18" s="19">
        <f>'[2]Դասարան կոմպլեկտավորում'!T19</f>
        <v>1</v>
      </c>
      <c r="W18" s="8">
        <f t="shared" si="6"/>
        <v>1</v>
      </c>
      <c r="X18" s="19">
        <f>'[2]Հունվար 2020'!T20</f>
        <v>1</v>
      </c>
      <c r="Y18" s="19">
        <f>'[2]Դասարան կոմպլեկտավորում'!V19</f>
        <v>1</v>
      </c>
      <c r="Z18" s="8">
        <f t="shared" si="7"/>
        <v>1</v>
      </c>
      <c r="AA18" s="19">
        <f>'[2]Հունվար 2020'!V20</f>
        <v>1</v>
      </c>
      <c r="AB18" s="19">
        <f>'[2]Դասարան կոմպլեկտավորում'!X19</f>
        <v>1</v>
      </c>
      <c r="AC18" s="8">
        <f t="shared" si="8"/>
        <v>1</v>
      </c>
      <c r="AD18" s="19">
        <f>'[2]Հունվար 2020'!X20</f>
        <v>1</v>
      </c>
      <c r="AE18" s="19">
        <f>'[2]Դասարան կոմպլեկտավորում'!Z19</f>
        <v>1</v>
      </c>
      <c r="AF18" s="8">
        <f t="shared" si="9"/>
        <v>1</v>
      </c>
      <c r="AG18" s="19">
        <f>'[2]Հունվար 2020'!Z20</f>
        <v>1</v>
      </c>
      <c r="AH18" s="19">
        <f>'[2]Դասարան կոմպլեկտավորում'!AB19</f>
        <v>1</v>
      </c>
      <c r="AI18" s="8">
        <f t="shared" si="10"/>
        <v>1</v>
      </c>
      <c r="AJ18" s="20">
        <f t="shared" si="18"/>
        <v>5</v>
      </c>
      <c r="AK18" s="20">
        <f t="shared" si="18"/>
        <v>5</v>
      </c>
      <c r="AL18" s="20">
        <f t="shared" si="11"/>
        <v>5</v>
      </c>
      <c r="AM18" s="19">
        <f>'[2]Հունվար 2020'!AD20</f>
        <v>1</v>
      </c>
      <c r="AN18" s="19">
        <f>'[2]Դասարան կոմպլեկտավորում'!AF19</f>
        <v>1</v>
      </c>
      <c r="AO18" s="8">
        <f t="shared" si="12"/>
        <v>1</v>
      </c>
      <c r="AP18" s="19">
        <f>'[2]Հունվար 2020'!AF20</f>
        <v>1</v>
      </c>
      <c r="AQ18" s="19">
        <f>'[2]Դասարան կոմպլեկտավորում'!AH19</f>
        <v>1</v>
      </c>
      <c r="AR18" s="8">
        <f t="shared" si="13"/>
        <v>1</v>
      </c>
      <c r="AS18" s="19">
        <f>'[2]Հունվար 2020'!AH20</f>
        <v>1</v>
      </c>
      <c r="AT18" s="19">
        <f>'[2]Դասարան կոմպլեկտավորում'!AJ19</f>
        <v>1</v>
      </c>
      <c r="AU18" s="8">
        <f t="shared" si="14"/>
        <v>1</v>
      </c>
      <c r="AV18" s="20">
        <f t="shared" si="19"/>
        <v>3</v>
      </c>
      <c r="AW18" s="20">
        <f t="shared" si="19"/>
        <v>3</v>
      </c>
      <c r="AX18" s="20">
        <f t="shared" si="15"/>
        <v>3</v>
      </c>
      <c r="AY18" s="21">
        <f t="shared" si="20"/>
        <v>12</v>
      </c>
      <c r="AZ18" s="21">
        <f t="shared" si="20"/>
        <v>12</v>
      </c>
      <c r="BA18" s="21">
        <f t="shared" si="16"/>
        <v>12</v>
      </c>
    </row>
    <row r="19" spans="1:53" ht="21" customHeight="1" x14ac:dyDescent="0.25">
      <c r="A19">
        <v>15</v>
      </c>
      <c r="B19" s="33" t="str">
        <f>'[2]Դասարան կոմպլեկտավորում'!C20</f>
        <v>Բյուրականի մ/դ</v>
      </c>
      <c r="C19" s="33"/>
      <c r="D19" s="33"/>
      <c r="E19" s="8">
        <f t="shared" si="0"/>
        <v>0</v>
      </c>
      <c r="F19" s="19">
        <f>'[2]Հունվար 2020'!H21</f>
        <v>2</v>
      </c>
      <c r="G19" s="19">
        <f>'[2]Դասարան կոմպլեկտավորում'!J20</f>
        <v>2</v>
      </c>
      <c r="H19" s="8">
        <f t="shared" si="1"/>
        <v>2</v>
      </c>
      <c r="I19" s="19">
        <f>'[2]Հունվար 2020'!J21</f>
        <v>2</v>
      </c>
      <c r="J19" s="19">
        <f>'[2]Դասարան կոմպլեկտավորում'!L20</f>
        <v>2</v>
      </c>
      <c r="K19" s="8">
        <f t="shared" si="2"/>
        <v>2</v>
      </c>
      <c r="L19" s="19">
        <f>'[2]Հունվար 2020'!L21</f>
        <v>2</v>
      </c>
      <c r="M19" s="19">
        <f>'[2]Դասարան կոմպլեկտավորում'!N20</f>
        <v>2</v>
      </c>
      <c r="N19" s="8">
        <f t="shared" si="3"/>
        <v>2</v>
      </c>
      <c r="O19" s="19">
        <f>'[2]Հունվար 2020'!N21</f>
        <v>2</v>
      </c>
      <c r="P19" s="19">
        <f>'[2]Դասարան կոմպլեկտավորում'!P20</f>
        <v>2</v>
      </c>
      <c r="Q19" s="8">
        <f t="shared" si="4"/>
        <v>2</v>
      </c>
      <c r="R19" s="20">
        <f t="shared" si="17"/>
        <v>8</v>
      </c>
      <c r="S19" s="20">
        <f t="shared" si="17"/>
        <v>8</v>
      </c>
      <c r="T19" s="20">
        <f t="shared" si="5"/>
        <v>8</v>
      </c>
      <c r="U19" s="19">
        <f>'[2]Հունվար 2020'!R21</f>
        <v>2</v>
      </c>
      <c r="V19" s="19">
        <f>'[2]Դասարան կոմպլեկտավորում'!T20</f>
        <v>2</v>
      </c>
      <c r="W19" s="8">
        <f t="shared" si="6"/>
        <v>2</v>
      </c>
      <c r="X19" s="19">
        <f>'[2]Հունվար 2020'!T21</f>
        <v>2</v>
      </c>
      <c r="Y19" s="19">
        <f>'[2]Դասարան կոմպլեկտավորում'!V20</f>
        <v>2</v>
      </c>
      <c r="Z19" s="8">
        <f t="shared" si="7"/>
        <v>2</v>
      </c>
      <c r="AA19" s="19">
        <f>'[2]Հունվար 2020'!V21</f>
        <v>2</v>
      </c>
      <c r="AB19" s="19">
        <f>'[2]Դասարան կոմպլեկտավորում'!X20</f>
        <v>2</v>
      </c>
      <c r="AC19" s="8">
        <f t="shared" si="8"/>
        <v>2</v>
      </c>
      <c r="AD19" s="19">
        <f>'[2]Հունվար 2020'!X21</f>
        <v>2</v>
      </c>
      <c r="AE19" s="19">
        <f>'[2]Դասարան կոմպլեկտավորում'!Z20</f>
        <v>2</v>
      </c>
      <c r="AF19" s="8">
        <f t="shared" si="9"/>
        <v>2</v>
      </c>
      <c r="AG19" s="19">
        <f>'[2]Հունվար 2020'!Z21</f>
        <v>1</v>
      </c>
      <c r="AH19" s="19">
        <f>'[2]Դասարան կոմպլեկտավորում'!AB20</f>
        <v>2</v>
      </c>
      <c r="AI19" s="8">
        <f t="shared" si="10"/>
        <v>1.3333333333333333</v>
      </c>
      <c r="AJ19" s="20">
        <f t="shared" si="18"/>
        <v>9</v>
      </c>
      <c r="AK19" s="20">
        <f t="shared" si="18"/>
        <v>10</v>
      </c>
      <c r="AL19" s="20">
        <f t="shared" si="11"/>
        <v>9.3333333333333339</v>
      </c>
      <c r="AM19" s="19">
        <f>'[2]Հունվար 2020'!AD21</f>
        <v>1.6666666666666667</v>
      </c>
      <c r="AN19" s="19">
        <f>'[2]Դասարան կոմպլեկտավորում'!AF20</f>
        <v>1</v>
      </c>
      <c r="AO19" s="8">
        <f t="shared" si="12"/>
        <v>1.4444444444444446</v>
      </c>
      <c r="AP19" s="19">
        <f>'[2]Հունվար 2020'!AF21</f>
        <v>1</v>
      </c>
      <c r="AQ19" s="19">
        <f>'[2]Դասարան կոմպլեկտավորում'!AH20</f>
        <v>2</v>
      </c>
      <c r="AR19" s="8">
        <f t="shared" si="13"/>
        <v>1.3333333333333333</v>
      </c>
      <c r="AS19" s="19">
        <f>'[2]Հունվար 2020'!AH21</f>
        <v>1</v>
      </c>
      <c r="AT19" s="19">
        <f>'[2]Դասարան կոմպլեկտավորում'!AJ20</f>
        <v>1</v>
      </c>
      <c r="AU19" s="8">
        <f t="shared" si="14"/>
        <v>1</v>
      </c>
      <c r="AV19" s="20">
        <f t="shared" si="19"/>
        <v>3.666666666666667</v>
      </c>
      <c r="AW19" s="20">
        <f t="shared" si="19"/>
        <v>4</v>
      </c>
      <c r="AX19" s="20">
        <f t="shared" si="15"/>
        <v>3.7777777777777781</v>
      </c>
      <c r="AY19" s="21">
        <f t="shared" si="20"/>
        <v>20.666666666666668</v>
      </c>
      <c r="AZ19" s="21">
        <f t="shared" si="20"/>
        <v>22</v>
      </c>
      <c r="BA19" s="21">
        <f t="shared" si="16"/>
        <v>21.111111111111111</v>
      </c>
    </row>
    <row r="20" spans="1:53" ht="21" customHeight="1" x14ac:dyDescent="0.25">
      <c r="A20">
        <v>16</v>
      </c>
      <c r="B20" s="33" t="str">
        <f>'[2]Դասարան կոմպլեկտավորում'!C21</f>
        <v xml:space="preserve">Լեռնարոտի մ/դ </v>
      </c>
      <c r="C20" s="33"/>
      <c r="D20" s="33"/>
      <c r="E20" s="8">
        <f t="shared" si="0"/>
        <v>0</v>
      </c>
      <c r="F20" s="19">
        <f>'[2]Հունվար 2020'!H22</f>
        <v>1</v>
      </c>
      <c r="G20" s="19">
        <f>'[2]Դասարան կոմպլեկտավորում'!J21</f>
        <v>1</v>
      </c>
      <c r="H20" s="8">
        <f t="shared" si="1"/>
        <v>1</v>
      </c>
      <c r="I20" s="19">
        <f>'[2]Հունվար 2020'!J22</f>
        <v>1</v>
      </c>
      <c r="J20" s="19">
        <f>'[2]Դասարան կոմպլեկտավորում'!L21</f>
        <v>1</v>
      </c>
      <c r="K20" s="8">
        <f t="shared" si="2"/>
        <v>1</v>
      </c>
      <c r="L20" s="19">
        <f>'[2]Հունվար 2020'!L22</f>
        <v>1</v>
      </c>
      <c r="M20" s="19">
        <f>'[2]Դասարան կոմպլեկտավորում'!N21</f>
        <v>1</v>
      </c>
      <c r="N20" s="8">
        <f t="shared" si="3"/>
        <v>1</v>
      </c>
      <c r="O20" s="19">
        <f>'[2]Հունվար 2020'!N22</f>
        <v>1</v>
      </c>
      <c r="P20" s="19">
        <f>'[2]Դասարան կոմպլեկտավորում'!P21</f>
        <v>1</v>
      </c>
      <c r="Q20" s="8">
        <f t="shared" si="4"/>
        <v>1</v>
      </c>
      <c r="R20" s="20">
        <f t="shared" si="17"/>
        <v>4</v>
      </c>
      <c r="S20" s="20">
        <f t="shared" si="17"/>
        <v>4</v>
      </c>
      <c r="T20" s="20">
        <f t="shared" si="5"/>
        <v>4</v>
      </c>
      <c r="U20" s="19">
        <f>'[2]Հունվար 2020'!R22</f>
        <v>1</v>
      </c>
      <c r="V20" s="19">
        <f>'[2]Դասարան կոմպլեկտավորում'!T21</f>
        <v>1</v>
      </c>
      <c r="W20" s="8">
        <f t="shared" si="6"/>
        <v>1</v>
      </c>
      <c r="X20" s="19">
        <f>'[2]Հունվար 2020'!T22</f>
        <v>1</v>
      </c>
      <c r="Y20" s="19">
        <f>'[2]Դասարան կոմպլեկտավորում'!V21</f>
        <v>1</v>
      </c>
      <c r="Z20" s="8">
        <f t="shared" si="7"/>
        <v>1</v>
      </c>
      <c r="AA20" s="19">
        <f>'[2]Հունվար 2020'!V22</f>
        <v>0</v>
      </c>
      <c r="AB20" s="19">
        <f>'[2]Դասարան կոմպլեկտավորում'!X21</f>
        <v>1</v>
      </c>
      <c r="AC20" s="8">
        <f t="shared" si="8"/>
        <v>0.33333333333333331</v>
      </c>
      <c r="AD20" s="19">
        <f>'[2]Հունվար 2020'!X22</f>
        <v>1</v>
      </c>
      <c r="AE20" s="19">
        <f>'[2]Դասարան կոմպլեկտավորում'!Z21</f>
        <v>0</v>
      </c>
      <c r="AF20" s="8">
        <f t="shared" si="9"/>
        <v>0.66666666666666663</v>
      </c>
      <c r="AG20" s="19">
        <f>'[2]Հունվար 2020'!Z22</f>
        <v>0</v>
      </c>
      <c r="AH20" s="19">
        <f>'[2]Դասարան կոմպլեկտավորում'!AB21</f>
        <v>1</v>
      </c>
      <c r="AI20" s="8">
        <f t="shared" si="10"/>
        <v>0.33333333333333331</v>
      </c>
      <c r="AJ20" s="20">
        <f t="shared" si="18"/>
        <v>3</v>
      </c>
      <c r="AK20" s="20">
        <f t="shared" si="18"/>
        <v>4</v>
      </c>
      <c r="AL20" s="20">
        <f t="shared" si="11"/>
        <v>3.3333333333333335</v>
      </c>
      <c r="AM20" s="19">
        <f>'[2]Հունվար 2020'!AD22</f>
        <v>1</v>
      </c>
      <c r="AN20" s="19">
        <f>'[2]Դասարան կոմպլեկտավորում'!AF21</f>
        <v>0</v>
      </c>
      <c r="AO20" s="8">
        <f t="shared" si="12"/>
        <v>0.66666666666666663</v>
      </c>
      <c r="AP20" s="19">
        <f>'[2]Հունվար 2020'!AF22</f>
        <v>1</v>
      </c>
      <c r="AQ20" s="19">
        <f>'[2]Դասարան կոմպլեկտավորում'!AH21</f>
        <v>1</v>
      </c>
      <c r="AR20" s="8">
        <f t="shared" si="13"/>
        <v>1</v>
      </c>
      <c r="AS20" s="19">
        <f>'[2]Հունվար 2020'!AH22</f>
        <v>1</v>
      </c>
      <c r="AT20" s="19">
        <f>'[2]Դասարան կոմպլեկտավորում'!AJ21</f>
        <v>1</v>
      </c>
      <c r="AU20" s="8">
        <f t="shared" si="14"/>
        <v>1</v>
      </c>
      <c r="AV20" s="20">
        <f t="shared" si="19"/>
        <v>3</v>
      </c>
      <c r="AW20" s="20">
        <f t="shared" si="19"/>
        <v>2</v>
      </c>
      <c r="AX20" s="20">
        <f t="shared" si="15"/>
        <v>2.6666666666666665</v>
      </c>
      <c r="AY20" s="21">
        <f t="shared" si="20"/>
        <v>10</v>
      </c>
      <c r="AZ20" s="21">
        <f t="shared" si="20"/>
        <v>10</v>
      </c>
      <c r="BA20" s="21">
        <f t="shared" si="16"/>
        <v>10</v>
      </c>
    </row>
    <row r="21" spans="1:53" ht="21" customHeight="1" x14ac:dyDescent="0.25">
      <c r="A21">
        <v>17</v>
      </c>
      <c r="B21" s="33" t="str">
        <f>'[2]Դասարան կոմպլեկտավորում'!C22</f>
        <v xml:space="preserve">Կարբիի մ/դ </v>
      </c>
      <c r="C21" s="33"/>
      <c r="D21" s="33"/>
      <c r="E21" s="8">
        <f t="shared" si="0"/>
        <v>0</v>
      </c>
      <c r="F21" s="19">
        <f>'[2]Հունվար 2020'!H23</f>
        <v>2</v>
      </c>
      <c r="G21" s="19">
        <f>'[2]Դասարան կոմպլեկտավորում'!J22</f>
        <v>2</v>
      </c>
      <c r="H21" s="8">
        <f t="shared" si="1"/>
        <v>2</v>
      </c>
      <c r="I21" s="19">
        <f>'[2]Հունվար 2020'!J23</f>
        <v>2</v>
      </c>
      <c r="J21" s="19">
        <f>'[2]Դասարան կոմպլեկտավորում'!L22</f>
        <v>2</v>
      </c>
      <c r="K21" s="8">
        <f t="shared" si="2"/>
        <v>2</v>
      </c>
      <c r="L21" s="19">
        <f>'[2]Հունվար 2020'!L23</f>
        <v>2</v>
      </c>
      <c r="M21" s="19">
        <f>'[2]Դասարան կոմպլեկտավորում'!N22</f>
        <v>2</v>
      </c>
      <c r="N21" s="8">
        <f t="shared" si="3"/>
        <v>2</v>
      </c>
      <c r="O21" s="19">
        <f>'[2]Հունվար 2020'!N23</f>
        <v>3</v>
      </c>
      <c r="P21" s="19">
        <f>'[2]Դասարան կոմպլեկտավորում'!P22</f>
        <v>2</v>
      </c>
      <c r="Q21" s="8">
        <f t="shared" si="4"/>
        <v>2.6666666666666665</v>
      </c>
      <c r="R21" s="20">
        <f t="shared" si="17"/>
        <v>9</v>
      </c>
      <c r="S21" s="20">
        <f t="shared" si="17"/>
        <v>8</v>
      </c>
      <c r="T21" s="20">
        <f t="shared" si="5"/>
        <v>8.6666666666666661</v>
      </c>
      <c r="U21" s="19">
        <f>'[2]Հունվար 2020'!R23</f>
        <v>2.3333333333333335</v>
      </c>
      <c r="V21" s="19">
        <f>'[2]Դասարան կոմպլեկտավորում'!T22</f>
        <v>2</v>
      </c>
      <c r="W21" s="8">
        <f t="shared" si="6"/>
        <v>2.2222222222222223</v>
      </c>
      <c r="X21" s="19">
        <f>'[2]Հունվար 2020'!T23</f>
        <v>2</v>
      </c>
      <c r="Y21" s="19">
        <f>'[2]Դասարան կոմպլեկտավորում'!V22</f>
        <v>2</v>
      </c>
      <c r="Z21" s="8">
        <f t="shared" si="7"/>
        <v>2</v>
      </c>
      <c r="AA21" s="19">
        <f>'[2]Հունվար 2020'!V23</f>
        <v>2</v>
      </c>
      <c r="AB21" s="19">
        <f>'[2]Դասարան կոմպլեկտավորում'!X22</f>
        <v>2</v>
      </c>
      <c r="AC21" s="8">
        <f t="shared" si="8"/>
        <v>2</v>
      </c>
      <c r="AD21" s="19">
        <f>'[2]Հունվար 2020'!X23</f>
        <v>2</v>
      </c>
      <c r="AE21" s="19">
        <f>'[2]Դասարան կոմպլեկտավորում'!Z22</f>
        <v>2</v>
      </c>
      <c r="AF21" s="8">
        <f t="shared" si="9"/>
        <v>2</v>
      </c>
      <c r="AG21" s="19">
        <f>'[2]Հունվար 2020'!Z23</f>
        <v>2</v>
      </c>
      <c r="AH21" s="19">
        <f>'[2]Դասարան կոմպլեկտավորում'!AB22</f>
        <v>2</v>
      </c>
      <c r="AI21" s="8">
        <f t="shared" si="10"/>
        <v>2</v>
      </c>
      <c r="AJ21" s="20">
        <f t="shared" si="18"/>
        <v>10.333333333333334</v>
      </c>
      <c r="AK21" s="20">
        <f t="shared" si="18"/>
        <v>10</v>
      </c>
      <c r="AL21" s="20">
        <f t="shared" si="11"/>
        <v>10.222222222222223</v>
      </c>
      <c r="AM21" s="19">
        <f>'[2]Հունվար 2020'!AD23</f>
        <v>2</v>
      </c>
      <c r="AN21" s="19">
        <f>'[2]Դասարան կոմպլեկտավորում'!AF22</f>
        <v>2</v>
      </c>
      <c r="AO21" s="8">
        <f t="shared" si="12"/>
        <v>2</v>
      </c>
      <c r="AP21" s="19">
        <f>'[2]Հունվար 2020'!AF23</f>
        <v>2</v>
      </c>
      <c r="AQ21" s="19">
        <f>'[2]Դասարան կոմպլեկտավորում'!AH22</f>
        <v>2</v>
      </c>
      <c r="AR21" s="8">
        <f t="shared" si="13"/>
        <v>2</v>
      </c>
      <c r="AS21" s="19">
        <f>'[2]Հունվար 2020'!AH23</f>
        <v>2</v>
      </c>
      <c r="AT21" s="19">
        <f>'[2]Դասարան կոմպլեկտավորում'!AJ22</f>
        <v>2</v>
      </c>
      <c r="AU21" s="8">
        <f t="shared" si="14"/>
        <v>2</v>
      </c>
      <c r="AV21" s="20">
        <f t="shared" si="19"/>
        <v>6</v>
      </c>
      <c r="AW21" s="20">
        <f t="shared" si="19"/>
        <v>6</v>
      </c>
      <c r="AX21" s="20">
        <f t="shared" si="15"/>
        <v>6</v>
      </c>
      <c r="AY21" s="21">
        <f t="shared" si="20"/>
        <v>25.333333333333336</v>
      </c>
      <c r="AZ21" s="21">
        <f t="shared" si="20"/>
        <v>24</v>
      </c>
      <c r="BA21" s="21">
        <f t="shared" si="16"/>
        <v>24.888888888888889</v>
      </c>
    </row>
    <row r="22" spans="1:53" ht="21" customHeight="1" x14ac:dyDescent="0.25">
      <c r="A22">
        <v>18</v>
      </c>
      <c r="B22" s="33" t="str">
        <f>'[2]Դասարան կոմպլեկտավորում'!C23</f>
        <v xml:space="preserve">Կարինի մ/դ </v>
      </c>
      <c r="C22" s="33"/>
      <c r="D22" s="33"/>
      <c r="E22" s="8">
        <f t="shared" si="0"/>
        <v>0</v>
      </c>
      <c r="F22" s="19">
        <f>'[2]Հունվար 2020'!H24</f>
        <v>1</v>
      </c>
      <c r="G22" s="19">
        <f>'[2]Դասարան կոմպլեկտավորում'!J23</f>
        <v>1</v>
      </c>
      <c r="H22" s="8">
        <f t="shared" si="1"/>
        <v>1</v>
      </c>
      <c r="I22" s="19">
        <f>'[2]Հունվար 2020'!J24</f>
        <v>1</v>
      </c>
      <c r="J22" s="19">
        <f>'[2]Դասարան կոմպլեկտավորում'!L23</f>
        <v>1</v>
      </c>
      <c r="K22" s="8">
        <f t="shared" si="2"/>
        <v>1</v>
      </c>
      <c r="L22" s="19">
        <f>'[2]Հունվար 2020'!L24</f>
        <v>1</v>
      </c>
      <c r="M22" s="19">
        <f>'[2]Դասարան կոմպլեկտավորում'!N23</f>
        <v>1</v>
      </c>
      <c r="N22" s="8">
        <f t="shared" si="3"/>
        <v>1</v>
      </c>
      <c r="O22" s="19">
        <f>'[2]Հունվար 2020'!N24</f>
        <v>1</v>
      </c>
      <c r="P22" s="19">
        <f>'[2]Դասարան կոմպլեկտավորում'!P23</f>
        <v>1</v>
      </c>
      <c r="Q22" s="8">
        <f t="shared" si="4"/>
        <v>1</v>
      </c>
      <c r="R22" s="20">
        <f t="shared" si="17"/>
        <v>4</v>
      </c>
      <c r="S22" s="20">
        <f t="shared" si="17"/>
        <v>4</v>
      </c>
      <c r="T22" s="20">
        <f t="shared" si="5"/>
        <v>4</v>
      </c>
      <c r="U22" s="19">
        <f>'[2]Հունվար 2020'!R24</f>
        <v>1</v>
      </c>
      <c r="V22" s="19">
        <f>'[2]Դասարան կոմպլեկտավորում'!T23</f>
        <v>1</v>
      </c>
      <c r="W22" s="8">
        <f t="shared" si="6"/>
        <v>1</v>
      </c>
      <c r="X22" s="19">
        <f>'[2]Հունվար 2020'!T24</f>
        <v>1</v>
      </c>
      <c r="Y22" s="19">
        <f>'[2]Դասարան կոմպլեկտավորում'!V23</f>
        <v>1</v>
      </c>
      <c r="Z22" s="8">
        <f t="shared" si="7"/>
        <v>1</v>
      </c>
      <c r="AA22" s="19">
        <f>'[2]Հունվար 2020'!V24</f>
        <v>1</v>
      </c>
      <c r="AB22" s="19">
        <f>'[2]Դասարան կոմպլեկտավորում'!X23</f>
        <v>1</v>
      </c>
      <c r="AC22" s="8">
        <f t="shared" si="8"/>
        <v>1</v>
      </c>
      <c r="AD22" s="19">
        <f>'[2]Հունվար 2020'!X24</f>
        <v>1</v>
      </c>
      <c r="AE22" s="19">
        <f>'[2]Դասարան կոմպլեկտավորում'!Z23</f>
        <v>1</v>
      </c>
      <c r="AF22" s="8">
        <f t="shared" si="9"/>
        <v>1</v>
      </c>
      <c r="AG22" s="19">
        <f>'[2]Հունվար 2020'!Z24</f>
        <v>1</v>
      </c>
      <c r="AH22" s="19">
        <f>'[2]Դասարան կոմպլեկտավորում'!AB23</f>
        <v>1</v>
      </c>
      <c r="AI22" s="8">
        <f t="shared" si="10"/>
        <v>1</v>
      </c>
      <c r="AJ22" s="20">
        <f t="shared" si="18"/>
        <v>5</v>
      </c>
      <c r="AK22" s="20">
        <f t="shared" si="18"/>
        <v>5</v>
      </c>
      <c r="AL22" s="20">
        <f t="shared" si="11"/>
        <v>5</v>
      </c>
      <c r="AM22" s="19">
        <f>'[2]Հունվար 2020'!AD24</f>
        <v>1</v>
      </c>
      <c r="AN22" s="19">
        <f>'[2]Դասարան կոմպլեկտավորում'!AF23</f>
        <v>1</v>
      </c>
      <c r="AO22" s="8">
        <f t="shared" si="12"/>
        <v>1</v>
      </c>
      <c r="AP22" s="19">
        <f>'[2]Հունվար 2020'!AF24</f>
        <v>1</v>
      </c>
      <c r="AQ22" s="19">
        <f>'[2]Դասարան կոմպլեկտավորում'!AH23</f>
        <v>1</v>
      </c>
      <c r="AR22" s="8">
        <f t="shared" si="13"/>
        <v>1</v>
      </c>
      <c r="AS22" s="19">
        <f>'[2]Հունվար 2020'!AH24</f>
        <v>1</v>
      </c>
      <c r="AT22" s="19">
        <f>'[2]Դասարան կոմպլեկտավորում'!AJ23</f>
        <v>1</v>
      </c>
      <c r="AU22" s="8">
        <f t="shared" si="14"/>
        <v>1</v>
      </c>
      <c r="AV22" s="20">
        <f t="shared" si="19"/>
        <v>3</v>
      </c>
      <c r="AW22" s="20">
        <f t="shared" si="19"/>
        <v>3</v>
      </c>
      <c r="AX22" s="20">
        <f t="shared" si="15"/>
        <v>3</v>
      </c>
      <c r="AY22" s="21">
        <f t="shared" si="20"/>
        <v>12</v>
      </c>
      <c r="AZ22" s="21">
        <f t="shared" si="20"/>
        <v>12</v>
      </c>
      <c r="BA22" s="21">
        <f t="shared" si="16"/>
        <v>12</v>
      </c>
    </row>
    <row r="23" spans="1:53" ht="21" customHeight="1" x14ac:dyDescent="0.25">
      <c r="A23">
        <v>19</v>
      </c>
      <c r="B23" s="33" t="str">
        <f>'[2]Դասարան կոմպլեկտավորում'!C24</f>
        <v xml:space="preserve">Կոշի մ/դ </v>
      </c>
      <c r="C23" s="33"/>
      <c r="D23" s="33"/>
      <c r="E23" s="8">
        <f t="shared" si="0"/>
        <v>0</v>
      </c>
      <c r="F23" s="19">
        <f>'[2]Հունվար 2020'!H25</f>
        <v>2</v>
      </c>
      <c r="G23" s="19">
        <f>'[2]Դասարան կոմպլեկտավորում'!J24</f>
        <v>2</v>
      </c>
      <c r="H23" s="8">
        <f t="shared" si="1"/>
        <v>2</v>
      </c>
      <c r="I23" s="19">
        <f>'[2]Հունվար 2020'!J25</f>
        <v>2</v>
      </c>
      <c r="J23" s="19">
        <f>'[2]Դասարան կոմպլեկտավորում'!L24</f>
        <v>2</v>
      </c>
      <c r="K23" s="8">
        <f t="shared" si="2"/>
        <v>2</v>
      </c>
      <c r="L23" s="19">
        <f>'[2]Հունվար 2020'!L25</f>
        <v>1.3333333333333333</v>
      </c>
      <c r="M23" s="19">
        <f>'[2]Դասարան կոմպլեկտավորում'!N24</f>
        <v>2</v>
      </c>
      <c r="N23" s="8">
        <f t="shared" si="3"/>
        <v>1.5555555555555554</v>
      </c>
      <c r="O23" s="19">
        <f>'[2]Հունվար 2020'!N25</f>
        <v>1</v>
      </c>
      <c r="P23" s="19">
        <f>'[2]Դասարան կոմպլեկտավորում'!P24</f>
        <v>1</v>
      </c>
      <c r="Q23" s="8">
        <f t="shared" si="4"/>
        <v>1</v>
      </c>
      <c r="R23" s="20">
        <f t="shared" si="17"/>
        <v>6.333333333333333</v>
      </c>
      <c r="S23" s="20">
        <f t="shared" si="17"/>
        <v>7</v>
      </c>
      <c r="T23" s="20">
        <f t="shared" si="5"/>
        <v>6.5555555555555545</v>
      </c>
      <c r="U23" s="19">
        <f>'[2]Հունվար 2020'!R25</f>
        <v>1</v>
      </c>
      <c r="V23" s="19">
        <f>'[2]Դասարան կոմպլեկտավորում'!T24</f>
        <v>1</v>
      </c>
      <c r="W23" s="8">
        <f t="shared" si="6"/>
        <v>1</v>
      </c>
      <c r="X23" s="19">
        <f>'[2]Հունվար 2020'!T25</f>
        <v>1.6666666666666667</v>
      </c>
      <c r="Y23" s="19">
        <f>'[2]Դասարան կոմպլեկտավորում'!V24</f>
        <v>1</v>
      </c>
      <c r="Z23" s="8">
        <f t="shared" si="7"/>
        <v>1.4444444444444446</v>
      </c>
      <c r="AA23" s="19">
        <f>'[2]Հունվար 2020'!V25</f>
        <v>1</v>
      </c>
      <c r="AB23" s="19">
        <f>'[2]Դասարան կոմպլեկտավորում'!X24</f>
        <v>2</v>
      </c>
      <c r="AC23" s="8">
        <f t="shared" si="8"/>
        <v>1.3333333333333333</v>
      </c>
      <c r="AD23" s="19">
        <f>'[2]Հունվար 2020'!X25</f>
        <v>2</v>
      </c>
      <c r="AE23" s="19">
        <f>'[2]Դասարան կոմպլեկտավորում'!Z24</f>
        <v>1</v>
      </c>
      <c r="AF23" s="8">
        <f t="shared" si="9"/>
        <v>1.6666666666666667</v>
      </c>
      <c r="AG23" s="19">
        <f>'[2]Հունվար 2020'!Z25</f>
        <v>1</v>
      </c>
      <c r="AH23" s="19">
        <f>'[2]Դասարան կոմպլեկտավորում'!AB24</f>
        <v>2</v>
      </c>
      <c r="AI23" s="8">
        <f t="shared" si="10"/>
        <v>1.3333333333333333</v>
      </c>
      <c r="AJ23" s="20">
        <f t="shared" si="18"/>
        <v>6.666666666666667</v>
      </c>
      <c r="AK23" s="20">
        <f t="shared" si="18"/>
        <v>7</v>
      </c>
      <c r="AL23" s="20">
        <f t="shared" si="11"/>
        <v>6.7777777777777786</v>
      </c>
      <c r="AM23" s="19">
        <f>'[2]Հունվար 2020'!AD25</f>
        <v>1</v>
      </c>
      <c r="AN23" s="19">
        <f>'[2]Դասարան կոմպլեկտավորում'!AF24</f>
        <v>1</v>
      </c>
      <c r="AO23" s="8">
        <f t="shared" si="12"/>
        <v>1</v>
      </c>
      <c r="AP23" s="19">
        <f>'[2]Հունվար 2020'!AF25</f>
        <v>2</v>
      </c>
      <c r="AQ23" s="19">
        <f>'[2]Դասարան կոմպլեկտավորում'!AH24</f>
        <v>1</v>
      </c>
      <c r="AR23" s="8">
        <f t="shared" si="13"/>
        <v>1.6666666666666667</v>
      </c>
      <c r="AS23" s="19">
        <f>'[2]Հունվար 2020'!AH25</f>
        <v>2</v>
      </c>
      <c r="AT23" s="19">
        <f>'[2]Դասարան կոմպլեկտավորում'!AJ24</f>
        <v>2</v>
      </c>
      <c r="AU23" s="8">
        <f t="shared" si="14"/>
        <v>2</v>
      </c>
      <c r="AV23" s="20">
        <f t="shared" si="19"/>
        <v>5</v>
      </c>
      <c r="AW23" s="20">
        <f t="shared" si="19"/>
        <v>4</v>
      </c>
      <c r="AX23" s="20">
        <f t="shared" si="15"/>
        <v>4.666666666666667</v>
      </c>
      <c r="AY23" s="21">
        <f t="shared" si="20"/>
        <v>18</v>
      </c>
      <c r="AZ23" s="21">
        <f t="shared" si="20"/>
        <v>18</v>
      </c>
      <c r="BA23" s="21">
        <f t="shared" si="16"/>
        <v>18</v>
      </c>
    </row>
    <row r="24" spans="1:53" ht="21" customHeight="1" x14ac:dyDescent="0.25">
      <c r="A24">
        <v>20</v>
      </c>
      <c r="B24" s="33" t="str">
        <f>'[2]Դասարան կոմպլեկտավորում'!C25</f>
        <v>Ղազարավանի մ/դ</v>
      </c>
      <c r="C24" s="33"/>
      <c r="D24" s="33"/>
      <c r="E24" s="8">
        <f t="shared" si="0"/>
        <v>0</v>
      </c>
      <c r="F24" s="19">
        <f>'[2]Հունվար 2020'!H26</f>
        <v>1</v>
      </c>
      <c r="G24" s="19">
        <f>'[2]Դասարան կոմպլեկտավորում'!J25</f>
        <v>1</v>
      </c>
      <c r="H24" s="8">
        <f t="shared" si="1"/>
        <v>1</v>
      </c>
      <c r="I24" s="19">
        <f>'[2]Հունվար 2020'!J26</f>
        <v>1</v>
      </c>
      <c r="J24" s="19">
        <f>'[2]Դասարան կոմպլեկտավորում'!L25</f>
        <v>1</v>
      </c>
      <c r="K24" s="8">
        <f t="shared" si="2"/>
        <v>1</v>
      </c>
      <c r="L24" s="19">
        <f>'[2]Հունվար 2020'!L26</f>
        <v>1</v>
      </c>
      <c r="M24" s="19">
        <f>'[2]Դասարան կոմպլեկտավորում'!N25</f>
        <v>1</v>
      </c>
      <c r="N24" s="8">
        <f t="shared" si="3"/>
        <v>1</v>
      </c>
      <c r="O24" s="19">
        <f>'[2]Հունվար 2020'!N26</f>
        <v>1</v>
      </c>
      <c r="P24" s="19">
        <f>'[2]Դասարան կոմպլեկտավորում'!P25</f>
        <v>1</v>
      </c>
      <c r="Q24" s="8">
        <f t="shared" si="4"/>
        <v>1</v>
      </c>
      <c r="R24" s="20">
        <f t="shared" si="17"/>
        <v>4</v>
      </c>
      <c r="S24" s="20">
        <f t="shared" si="17"/>
        <v>4</v>
      </c>
      <c r="T24" s="20">
        <f t="shared" si="5"/>
        <v>4</v>
      </c>
      <c r="U24" s="19">
        <f>'[2]Հունվար 2020'!R26</f>
        <v>1</v>
      </c>
      <c r="V24" s="19">
        <f>'[2]Դասարան կոմպլեկտավորում'!T25</f>
        <v>1</v>
      </c>
      <c r="W24" s="8">
        <f t="shared" si="6"/>
        <v>1</v>
      </c>
      <c r="X24" s="19">
        <f>'[2]Հունվար 2020'!T26</f>
        <v>1</v>
      </c>
      <c r="Y24" s="19">
        <f>'[2]Դասարան կոմպլեկտավորում'!V25</f>
        <v>1</v>
      </c>
      <c r="Z24" s="8">
        <f t="shared" si="7"/>
        <v>1</v>
      </c>
      <c r="AA24" s="19">
        <f>'[2]Հունվար 2020'!V26</f>
        <v>0.5</v>
      </c>
      <c r="AB24" s="19">
        <f>'[2]Դասարան կոմպլեկտավորում'!X25</f>
        <v>1</v>
      </c>
      <c r="AC24" s="8">
        <f t="shared" si="8"/>
        <v>0.66666666666666663</v>
      </c>
      <c r="AD24" s="19">
        <f>'[2]Հունվար 2020'!X26</f>
        <v>1</v>
      </c>
      <c r="AE24" s="19">
        <f>'[2]Դասարան կոմպլեկտավորում'!Z25</f>
        <v>1</v>
      </c>
      <c r="AF24" s="8">
        <f t="shared" si="9"/>
        <v>1</v>
      </c>
      <c r="AG24" s="19">
        <f>'[2]Հունվար 2020'!Z26</f>
        <v>1</v>
      </c>
      <c r="AH24" s="19">
        <f>'[2]Դասարան կոմպլեկտավորում'!AB25</f>
        <v>1</v>
      </c>
      <c r="AI24" s="8">
        <f t="shared" si="10"/>
        <v>1</v>
      </c>
      <c r="AJ24" s="20">
        <f t="shared" si="18"/>
        <v>4.5</v>
      </c>
      <c r="AK24" s="20">
        <f t="shared" si="18"/>
        <v>5</v>
      </c>
      <c r="AL24" s="20">
        <f t="shared" si="11"/>
        <v>4.666666666666667</v>
      </c>
      <c r="AM24" s="19">
        <f>'[2]Հունվար 2020'!AD26</f>
        <v>0.5</v>
      </c>
      <c r="AN24" s="19">
        <f>'[2]Դասարան կոմպլեկտավորում'!AF25</f>
        <v>1</v>
      </c>
      <c r="AO24" s="8">
        <f t="shared" si="12"/>
        <v>0.66666666666666663</v>
      </c>
      <c r="AP24" s="19">
        <f>'[2]Հունվար 2020'!AF26</f>
        <v>0.5</v>
      </c>
      <c r="AQ24" s="19">
        <f>'[2]Դասարան կոմպլեկտավորում'!AH25</f>
        <v>1</v>
      </c>
      <c r="AR24" s="8">
        <f t="shared" si="13"/>
        <v>0.66666666666666663</v>
      </c>
      <c r="AS24" s="19">
        <f>'[2]Հունվար 2020'!AH26</f>
        <v>1</v>
      </c>
      <c r="AT24" s="19">
        <f>'[2]Դասարան կոմպլեկտավորում'!AJ25</f>
        <v>1</v>
      </c>
      <c r="AU24" s="8">
        <f t="shared" si="14"/>
        <v>1</v>
      </c>
      <c r="AV24" s="20">
        <f t="shared" si="19"/>
        <v>2</v>
      </c>
      <c r="AW24" s="20">
        <f t="shared" si="19"/>
        <v>3</v>
      </c>
      <c r="AX24" s="20">
        <f t="shared" si="15"/>
        <v>2.3333333333333335</v>
      </c>
      <c r="AY24" s="21">
        <f t="shared" si="20"/>
        <v>10.5</v>
      </c>
      <c r="AZ24" s="21">
        <f t="shared" si="20"/>
        <v>12</v>
      </c>
      <c r="BA24" s="21">
        <f t="shared" si="16"/>
        <v>11</v>
      </c>
    </row>
    <row r="25" spans="1:53" ht="21" customHeight="1" x14ac:dyDescent="0.25">
      <c r="A25">
        <v>21</v>
      </c>
      <c r="B25" s="33" t="str">
        <f>'[2]Դասարան կոմպլեկտավորում'!C26</f>
        <v>Նոր Ամանոսի մ/դ</v>
      </c>
      <c r="C25" s="33"/>
      <c r="D25" s="33"/>
      <c r="E25" s="8">
        <f t="shared" si="0"/>
        <v>0</v>
      </c>
      <c r="F25" s="19">
        <f>'[2]Հունվար 2020'!H27</f>
        <v>1</v>
      </c>
      <c r="G25" s="19">
        <f>'[2]Դասարան կոմպլեկտավորում'!J26</f>
        <v>1</v>
      </c>
      <c r="H25" s="8">
        <f t="shared" si="1"/>
        <v>1</v>
      </c>
      <c r="I25" s="19">
        <f>'[2]Հունվար 2020'!J27</f>
        <v>1</v>
      </c>
      <c r="J25" s="19">
        <f>'[2]Դասարան կոմպլեկտավորում'!L26</f>
        <v>1</v>
      </c>
      <c r="K25" s="8">
        <f t="shared" si="2"/>
        <v>1</v>
      </c>
      <c r="L25" s="19">
        <f>'[2]Հունվար 2020'!L27</f>
        <v>1</v>
      </c>
      <c r="M25" s="19">
        <f>'[2]Դասարան կոմպլեկտավորում'!N26</f>
        <v>1</v>
      </c>
      <c r="N25" s="8">
        <f t="shared" si="3"/>
        <v>1</v>
      </c>
      <c r="O25" s="19">
        <f>'[2]Հունվար 2020'!N27</f>
        <v>1</v>
      </c>
      <c r="P25" s="19">
        <f>'[2]Դասարան կոմպլեկտավորում'!P26</f>
        <v>1</v>
      </c>
      <c r="Q25" s="8">
        <f t="shared" si="4"/>
        <v>1</v>
      </c>
      <c r="R25" s="20">
        <f t="shared" si="17"/>
        <v>4</v>
      </c>
      <c r="S25" s="20">
        <f t="shared" si="17"/>
        <v>4</v>
      </c>
      <c r="T25" s="20">
        <f t="shared" si="5"/>
        <v>4</v>
      </c>
      <c r="U25" s="19">
        <f>'[2]Հունվար 2020'!R27</f>
        <v>1</v>
      </c>
      <c r="V25" s="19">
        <f>'[2]Դասարան կոմպլեկտավորում'!T26</f>
        <v>1</v>
      </c>
      <c r="W25" s="8">
        <f t="shared" si="6"/>
        <v>1</v>
      </c>
      <c r="X25" s="19">
        <f>'[2]Հունվար 2020'!T27</f>
        <v>1</v>
      </c>
      <c r="Y25" s="19">
        <f>'[2]Դասարան կոմպլեկտավորում'!V26</f>
        <v>1</v>
      </c>
      <c r="Z25" s="8">
        <f t="shared" si="7"/>
        <v>1</v>
      </c>
      <c r="AA25" s="19">
        <f>'[2]Հունվար 2020'!V27</f>
        <v>1</v>
      </c>
      <c r="AB25" s="19">
        <f>'[2]Դասարան կոմպլեկտավորում'!X26</f>
        <v>1</v>
      </c>
      <c r="AC25" s="8">
        <f t="shared" si="8"/>
        <v>1</v>
      </c>
      <c r="AD25" s="19">
        <f>'[2]Հունվար 2020'!X27</f>
        <v>1</v>
      </c>
      <c r="AE25" s="19">
        <f>'[2]Դասարան կոմպլեկտավորում'!Z26</f>
        <v>1</v>
      </c>
      <c r="AF25" s="8">
        <f t="shared" si="9"/>
        <v>1</v>
      </c>
      <c r="AG25" s="19">
        <f>'[2]Հունվար 2020'!Z27</f>
        <v>1</v>
      </c>
      <c r="AH25" s="19">
        <f>'[2]Դասարան կոմպլեկտավորում'!AB26</f>
        <v>1</v>
      </c>
      <c r="AI25" s="8">
        <f t="shared" si="10"/>
        <v>1</v>
      </c>
      <c r="AJ25" s="20">
        <f t="shared" si="18"/>
        <v>5</v>
      </c>
      <c r="AK25" s="20">
        <f t="shared" si="18"/>
        <v>5</v>
      </c>
      <c r="AL25" s="20">
        <f t="shared" si="11"/>
        <v>5</v>
      </c>
      <c r="AM25" s="19">
        <f>'[2]Հունվար 2020'!AD27</f>
        <v>1</v>
      </c>
      <c r="AN25" s="19">
        <f>'[2]Դասարան կոմպլեկտավորում'!AF26</f>
        <v>1</v>
      </c>
      <c r="AO25" s="8">
        <f t="shared" si="12"/>
        <v>1</v>
      </c>
      <c r="AP25" s="19">
        <f>'[2]Հունվար 2020'!AF27</f>
        <v>1</v>
      </c>
      <c r="AQ25" s="19">
        <f>'[2]Դասարան կոմպլեկտավորում'!AH26</f>
        <v>1</v>
      </c>
      <c r="AR25" s="8">
        <f t="shared" si="13"/>
        <v>1</v>
      </c>
      <c r="AS25" s="19">
        <f>'[2]Հունվար 2020'!AH27</f>
        <v>1</v>
      </c>
      <c r="AT25" s="19">
        <f>'[2]Դասարան կոմպլեկտավորում'!AJ26</f>
        <v>1</v>
      </c>
      <c r="AU25" s="8">
        <f t="shared" si="14"/>
        <v>1</v>
      </c>
      <c r="AV25" s="20">
        <f t="shared" si="19"/>
        <v>3</v>
      </c>
      <c r="AW25" s="20">
        <f t="shared" si="19"/>
        <v>3</v>
      </c>
      <c r="AX25" s="20">
        <f t="shared" si="15"/>
        <v>3</v>
      </c>
      <c r="AY25" s="21">
        <f t="shared" si="20"/>
        <v>12</v>
      </c>
      <c r="AZ25" s="21">
        <f t="shared" si="20"/>
        <v>12</v>
      </c>
      <c r="BA25" s="21">
        <f t="shared" si="16"/>
        <v>12</v>
      </c>
    </row>
    <row r="26" spans="1:53" ht="21" customHeight="1" x14ac:dyDescent="0.25">
      <c r="A26">
        <v>22</v>
      </c>
      <c r="B26" s="33" t="str">
        <f>'[2]Դասարան կոմպլեկտավորում'!C27</f>
        <v>Նոր Եդեսիայի մ/դ</v>
      </c>
      <c r="C26" s="33"/>
      <c r="D26" s="33"/>
      <c r="E26" s="8">
        <f t="shared" si="0"/>
        <v>0</v>
      </c>
      <c r="F26" s="19">
        <f>'[2]Հունվար 2020'!H28</f>
        <v>2</v>
      </c>
      <c r="G26" s="19">
        <f>'[2]Դասարան կոմպլեկտավորում'!J27</f>
        <v>1</v>
      </c>
      <c r="H26" s="8">
        <f t="shared" si="1"/>
        <v>1.6666666666666667</v>
      </c>
      <c r="I26" s="19">
        <f>'[2]Հունվար 2020'!J28</f>
        <v>1</v>
      </c>
      <c r="J26" s="19">
        <f>'[2]Դասարան կոմպլեկտավորում'!L27</f>
        <v>2</v>
      </c>
      <c r="K26" s="8">
        <f t="shared" si="2"/>
        <v>1.3333333333333333</v>
      </c>
      <c r="L26" s="19">
        <f>'[2]Հունվար 2020'!L28</f>
        <v>1</v>
      </c>
      <c r="M26" s="19">
        <f>'[2]Դասարան կոմպլեկտավորում'!N27</f>
        <v>1</v>
      </c>
      <c r="N26" s="8">
        <f t="shared" si="3"/>
        <v>1</v>
      </c>
      <c r="O26" s="19">
        <f>'[2]Հունվար 2020'!N28</f>
        <v>1</v>
      </c>
      <c r="P26" s="19">
        <f>'[2]Դասարան կոմպլեկտավորում'!P27</f>
        <v>1</v>
      </c>
      <c r="Q26" s="8">
        <f t="shared" si="4"/>
        <v>1</v>
      </c>
      <c r="R26" s="20">
        <f t="shared" si="17"/>
        <v>5</v>
      </c>
      <c r="S26" s="20">
        <f t="shared" si="17"/>
        <v>5</v>
      </c>
      <c r="T26" s="20">
        <f t="shared" si="5"/>
        <v>5</v>
      </c>
      <c r="U26" s="19">
        <f>'[2]Հունվար 2020'!R28</f>
        <v>1</v>
      </c>
      <c r="V26" s="19">
        <f>'[2]Դասարան կոմպլեկտավորում'!T27</f>
        <v>1</v>
      </c>
      <c r="W26" s="8">
        <f t="shared" si="6"/>
        <v>1</v>
      </c>
      <c r="X26" s="19">
        <f>'[2]Հունվար 2020'!T28</f>
        <v>1</v>
      </c>
      <c r="Y26" s="19">
        <f>'[2]Դասարան կոմպլեկտավորում'!V27</f>
        <v>1</v>
      </c>
      <c r="Z26" s="8">
        <f t="shared" si="7"/>
        <v>1</v>
      </c>
      <c r="AA26" s="19">
        <f>'[2]Հունվար 2020'!V28</f>
        <v>1</v>
      </c>
      <c r="AB26" s="19">
        <f>'[2]Դասարան կոմպլեկտավորում'!X27</f>
        <v>1</v>
      </c>
      <c r="AC26" s="8">
        <f t="shared" si="8"/>
        <v>1</v>
      </c>
      <c r="AD26" s="19">
        <f>'[2]Հունվար 2020'!X28</f>
        <v>1</v>
      </c>
      <c r="AE26" s="19">
        <f>'[2]Դասարան կոմպլեկտավորում'!Z27</f>
        <v>1</v>
      </c>
      <c r="AF26" s="8">
        <f t="shared" si="9"/>
        <v>1</v>
      </c>
      <c r="AG26" s="19">
        <f>'[2]Հունվար 2020'!Z28</f>
        <v>1</v>
      </c>
      <c r="AH26" s="19">
        <f>'[2]Դասարան կոմպլեկտավորում'!AB27</f>
        <v>1</v>
      </c>
      <c r="AI26" s="8">
        <f t="shared" si="10"/>
        <v>1</v>
      </c>
      <c r="AJ26" s="20">
        <f t="shared" si="18"/>
        <v>5</v>
      </c>
      <c r="AK26" s="20">
        <f t="shared" si="18"/>
        <v>5</v>
      </c>
      <c r="AL26" s="20">
        <f t="shared" si="11"/>
        <v>5</v>
      </c>
      <c r="AM26" s="19">
        <f>'[2]Հունվար 2020'!AD28</f>
        <v>1</v>
      </c>
      <c r="AN26" s="19">
        <f>'[2]Դասարան կոմպլեկտավորում'!AF27</f>
        <v>1</v>
      </c>
      <c r="AO26" s="8">
        <f t="shared" si="12"/>
        <v>1</v>
      </c>
      <c r="AP26" s="19">
        <f>'[2]Հունվար 2020'!AF28</f>
        <v>1</v>
      </c>
      <c r="AQ26" s="19">
        <f>'[2]Դասարան կոմպլեկտավորում'!AH27</f>
        <v>1</v>
      </c>
      <c r="AR26" s="8">
        <f t="shared" si="13"/>
        <v>1</v>
      </c>
      <c r="AS26" s="19">
        <f>'[2]Հունվար 2020'!AH28</f>
        <v>1</v>
      </c>
      <c r="AT26" s="19">
        <f>'[2]Դասարան կոմպլեկտավորում'!AJ27</f>
        <v>1</v>
      </c>
      <c r="AU26" s="8">
        <f t="shared" si="14"/>
        <v>1</v>
      </c>
      <c r="AV26" s="20">
        <f t="shared" si="19"/>
        <v>3</v>
      </c>
      <c r="AW26" s="20">
        <f t="shared" si="19"/>
        <v>3</v>
      </c>
      <c r="AX26" s="20">
        <f t="shared" si="15"/>
        <v>3</v>
      </c>
      <c r="AY26" s="21">
        <f t="shared" si="20"/>
        <v>13</v>
      </c>
      <c r="AZ26" s="21">
        <f t="shared" si="20"/>
        <v>13</v>
      </c>
      <c r="BA26" s="21">
        <f t="shared" si="16"/>
        <v>13</v>
      </c>
    </row>
    <row r="27" spans="1:53" ht="21" customHeight="1" x14ac:dyDescent="0.25">
      <c r="A27">
        <v>23</v>
      </c>
      <c r="B27" s="33" t="str">
        <f>'[2]Դասարան կոմպլեկտավորում'!C28</f>
        <v>Շամիրամի հ/դ</v>
      </c>
      <c r="C27" s="33"/>
      <c r="D27" s="33"/>
      <c r="E27" s="8">
        <f t="shared" si="0"/>
        <v>0</v>
      </c>
      <c r="F27" s="19">
        <f>'[2]Հունվար 2020'!H29</f>
        <v>1</v>
      </c>
      <c r="G27" s="19">
        <f>'[2]Դասարան կոմպլեկտավորում'!J28</f>
        <v>1</v>
      </c>
      <c r="H27" s="8">
        <f t="shared" si="1"/>
        <v>1</v>
      </c>
      <c r="I27" s="19">
        <f>'[2]Հունվար 2020'!J29</f>
        <v>1</v>
      </c>
      <c r="J27" s="19">
        <f>'[2]Դասարան կոմպլեկտավորում'!L28</f>
        <v>1</v>
      </c>
      <c r="K27" s="8">
        <f t="shared" si="2"/>
        <v>1</v>
      </c>
      <c r="L27" s="19">
        <f>'[2]Հունվար 2020'!L29</f>
        <v>1</v>
      </c>
      <c r="M27" s="19">
        <f>'[2]Դասարան կոմպլեկտավորում'!N28</f>
        <v>1</v>
      </c>
      <c r="N27" s="8">
        <f t="shared" si="3"/>
        <v>1</v>
      </c>
      <c r="O27" s="19">
        <f>'[2]Հունվար 2020'!N29</f>
        <v>1</v>
      </c>
      <c r="P27" s="19">
        <f>'[2]Դասարան կոմպլեկտավորում'!P28</f>
        <v>1</v>
      </c>
      <c r="Q27" s="8">
        <f t="shared" si="4"/>
        <v>1</v>
      </c>
      <c r="R27" s="20">
        <f t="shared" si="17"/>
        <v>4</v>
      </c>
      <c r="S27" s="20">
        <f t="shared" si="17"/>
        <v>4</v>
      </c>
      <c r="T27" s="20">
        <f t="shared" si="5"/>
        <v>4</v>
      </c>
      <c r="U27" s="19">
        <f>'[2]Հունվար 2020'!R29</f>
        <v>1</v>
      </c>
      <c r="V27" s="19">
        <f>'[2]Դասարան կոմպլեկտավորում'!T28</f>
        <v>1</v>
      </c>
      <c r="W27" s="8">
        <f t="shared" si="6"/>
        <v>1</v>
      </c>
      <c r="X27" s="19">
        <f>'[2]Հունվար 2020'!T29</f>
        <v>1</v>
      </c>
      <c r="Y27" s="19">
        <f>'[2]Դասարան կոմպլեկտավորում'!V28</f>
        <v>1</v>
      </c>
      <c r="Z27" s="8">
        <f t="shared" si="7"/>
        <v>1</v>
      </c>
      <c r="AA27" s="19">
        <f>'[2]Հունվար 2020'!V29</f>
        <v>1</v>
      </c>
      <c r="AB27" s="19">
        <f>'[2]Դասարան կոմպլեկտավորում'!X28</f>
        <v>1</v>
      </c>
      <c r="AC27" s="8">
        <f t="shared" si="8"/>
        <v>1</v>
      </c>
      <c r="AD27" s="19">
        <f>'[2]Հունվար 2020'!X29</f>
        <v>1</v>
      </c>
      <c r="AE27" s="19">
        <f>'[2]Դասարան կոմպլեկտավորում'!Z28</f>
        <v>1</v>
      </c>
      <c r="AF27" s="8">
        <f t="shared" si="9"/>
        <v>1</v>
      </c>
      <c r="AG27" s="19">
        <f>'[2]Հունվար 2020'!Z29</f>
        <v>1</v>
      </c>
      <c r="AH27" s="19">
        <f>'[2]Դասարան կոմպլեկտավորում'!AB28</f>
        <v>1</v>
      </c>
      <c r="AI27" s="8">
        <f t="shared" si="10"/>
        <v>1</v>
      </c>
      <c r="AJ27" s="20">
        <f t="shared" si="18"/>
        <v>5</v>
      </c>
      <c r="AK27" s="20">
        <f t="shared" si="18"/>
        <v>5</v>
      </c>
      <c r="AL27" s="20">
        <f t="shared" si="11"/>
        <v>5</v>
      </c>
      <c r="AM27" s="19">
        <f>'[2]Հունվար 2020'!AD29</f>
        <v>0</v>
      </c>
      <c r="AN27" s="19">
        <f>'[2]Դասարան կոմպլեկտավորում'!AF28</f>
        <v>0</v>
      </c>
      <c r="AO27" s="8">
        <f t="shared" si="12"/>
        <v>0</v>
      </c>
      <c r="AP27" s="19">
        <f>'[2]Հունվար 2020'!AF29</f>
        <v>0</v>
      </c>
      <c r="AQ27" s="19">
        <f>'[2]Դասարան կոմպլեկտավորում'!AH28</f>
        <v>0</v>
      </c>
      <c r="AR27" s="8">
        <f t="shared" si="13"/>
        <v>0</v>
      </c>
      <c r="AS27" s="19">
        <f>'[2]Հունվար 2020'!AH29</f>
        <v>0</v>
      </c>
      <c r="AT27" s="19">
        <f>'[2]Դասարան կոմպլեկտավորում'!AJ28</f>
        <v>0</v>
      </c>
      <c r="AU27" s="8">
        <f t="shared" si="14"/>
        <v>0</v>
      </c>
      <c r="AV27" s="20">
        <f t="shared" si="19"/>
        <v>0</v>
      </c>
      <c r="AW27" s="20">
        <f t="shared" si="19"/>
        <v>0</v>
      </c>
      <c r="AX27" s="20">
        <f t="shared" si="15"/>
        <v>0</v>
      </c>
      <c r="AY27" s="21">
        <f t="shared" si="20"/>
        <v>9</v>
      </c>
      <c r="AZ27" s="21">
        <f t="shared" si="20"/>
        <v>9</v>
      </c>
      <c r="BA27" s="21">
        <f t="shared" si="16"/>
        <v>9</v>
      </c>
    </row>
    <row r="28" spans="1:53" ht="21" customHeight="1" x14ac:dyDescent="0.25">
      <c r="A28">
        <v>24</v>
      </c>
      <c r="B28" s="33" t="str">
        <f>'[2]Դասարան կոմպլեկտավորում'!C29</f>
        <v>Ոսկեհատի  մ/դ</v>
      </c>
      <c r="C28" s="33"/>
      <c r="D28" s="33"/>
      <c r="E28" s="8">
        <f t="shared" si="0"/>
        <v>0</v>
      </c>
      <c r="F28" s="19">
        <f>'[2]Հունվար 2020'!H30</f>
        <v>1</v>
      </c>
      <c r="G28" s="19">
        <f>'[2]Դասարան կոմպլեկտավորում'!J29</f>
        <v>1</v>
      </c>
      <c r="H28" s="8">
        <f t="shared" si="1"/>
        <v>1</v>
      </c>
      <c r="I28" s="19">
        <f>'[2]Հունվար 2020'!J30</f>
        <v>1</v>
      </c>
      <c r="J28" s="19">
        <f>'[2]Դասարան կոմպլեկտավորում'!L29</f>
        <v>1</v>
      </c>
      <c r="K28" s="8">
        <f t="shared" si="2"/>
        <v>1</v>
      </c>
      <c r="L28" s="19">
        <f>'[2]Հունվար 2020'!L30</f>
        <v>1</v>
      </c>
      <c r="M28" s="19">
        <f>'[2]Դասարան կոմպլեկտավորում'!N29</f>
        <v>1</v>
      </c>
      <c r="N28" s="8">
        <f t="shared" si="3"/>
        <v>1</v>
      </c>
      <c r="O28" s="19">
        <f>'[2]Հունվար 2020'!N30</f>
        <v>1</v>
      </c>
      <c r="P28" s="19">
        <f>'[2]Դասարան կոմպլեկտավորում'!P29</f>
        <v>1</v>
      </c>
      <c r="Q28" s="8">
        <f t="shared" si="4"/>
        <v>1</v>
      </c>
      <c r="R28" s="20">
        <f t="shared" si="17"/>
        <v>4</v>
      </c>
      <c r="S28" s="20">
        <f t="shared" si="17"/>
        <v>4</v>
      </c>
      <c r="T28" s="20">
        <f t="shared" si="5"/>
        <v>4</v>
      </c>
      <c r="U28" s="19">
        <f>'[2]Հունվար 2020'!R30</f>
        <v>1</v>
      </c>
      <c r="V28" s="19">
        <f>'[2]Դասարան կոմպլեկտավորում'!T29</f>
        <v>1</v>
      </c>
      <c r="W28" s="8">
        <f t="shared" si="6"/>
        <v>1</v>
      </c>
      <c r="X28" s="19">
        <f>'[2]Հունվար 2020'!T30</f>
        <v>1</v>
      </c>
      <c r="Y28" s="19">
        <f>'[2]Դասարան կոմպլեկտավորում'!V29</f>
        <v>1</v>
      </c>
      <c r="Z28" s="8">
        <f t="shared" si="7"/>
        <v>1</v>
      </c>
      <c r="AA28" s="19">
        <f>'[2]Հունվար 2020'!V30</f>
        <v>1</v>
      </c>
      <c r="AB28" s="19">
        <f>'[2]Դասարան կոմպլեկտավորում'!X29</f>
        <v>1</v>
      </c>
      <c r="AC28" s="8">
        <f t="shared" si="8"/>
        <v>1</v>
      </c>
      <c r="AD28" s="19">
        <f>'[2]Հունվար 2020'!X30</f>
        <v>1</v>
      </c>
      <c r="AE28" s="19">
        <f>'[2]Դասարան կոմպլեկտավորում'!Z29</f>
        <v>1</v>
      </c>
      <c r="AF28" s="8">
        <f t="shared" si="9"/>
        <v>1</v>
      </c>
      <c r="AG28" s="19">
        <f>'[2]Հունվար 2020'!Z30</f>
        <v>1</v>
      </c>
      <c r="AH28" s="19">
        <f>'[2]Դասարան կոմպլեկտավորում'!AB29</f>
        <v>1</v>
      </c>
      <c r="AI28" s="8">
        <f t="shared" si="10"/>
        <v>1</v>
      </c>
      <c r="AJ28" s="20">
        <f t="shared" si="18"/>
        <v>5</v>
      </c>
      <c r="AK28" s="20">
        <f t="shared" si="18"/>
        <v>5</v>
      </c>
      <c r="AL28" s="20">
        <f t="shared" si="11"/>
        <v>5</v>
      </c>
      <c r="AM28" s="19">
        <f>'[2]Հունվար 2020'!AD30</f>
        <v>1</v>
      </c>
      <c r="AN28" s="19">
        <f>'[2]Դասարան կոմպլեկտավորում'!AF29</f>
        <v>1</v>
      </c>
      <c r="AO28" s="8">
        <f t="shared" si="12"/>
        <v>1</v>
      </c>
      <c r="AP28" s="19">
        <f>'[2]Հունվար 2020'!AF30</f>
        <v>1</v>
      </c>
      <c r="AQ28" s="19">
        <f>'[2]Դասարան կոմպլեկտավորում'!AH29</f>
        <v>1</v>
      </c>
      <c r="AR28" s="8">
        <f t="shared" si="13"/>
        <v>1</v>
      </c>
      <c r="AS28" s="19">
        <f>'[2]Հունվար 2020'!AH30</f>
        <v>1</v>
      </c>
      <c r="AT28" s="19">
        <f>'[2]Դասարան կոմպլեկտավորում'!AJ29</f>
        <v>1</v>
      </c>
      <c r="AU28" s="8">
        <f t="shared" si="14"/>
        <v>1</v>
      </c>
      <c r="AV28" s="20">
        <f t="shared" si="19"/>
        <v>3</v>
      </c>
      <c r="AW28" s="20">
        <f t="shared" si="19"/>
        <v>3</v>
      </c>
      <c r="AX28" s="20">
        <f t="shared" si="15"/>
        <v>3</v>
      </c>
      <c r="AY28" s="21">
        <f t="shared" si="20"/>
        <v>12</v>
      </c>
      <c r="AZ28" s="21">
        <f t="shared" si="20"/>
        <v>12</v>
      </c>
      <c r="BA28" s="21">
        <f t="shared" si="16"/>
        <v>12</v>
      </c>
    </row>
    <row r="29" spans="1:53" ht="21" customHeight="1" x14ac:dyDescent="0.25">
      <c r="A29">
        <v>25</v>
      </c>
      <c r="B29" s="33" t="str">
        <f>'[2]Դասարան կոմպլեկտավորում'!C30</f>
        <v>Ոսկեվազի մ/դ</v>
      </c>
      <c r="C29" s="33"/>
      <c r="D29" s="33"/>
      <c r="E29" s="8">
        <f t="shared" si="0"/>
        <v>0</v>
      </c>
      <c r="F29" s="19">
        <f>'[2]Հունվար 2020'!H31</f>
        <v>2</v>
      </c>
      <c r="G29" s="19">
        <f>'[2]Դասարան կոմպլեկտավորում'!J30</f>
        <v>2</v>
      </c>
      <c r="H29" s="8">
        <f t="shared" si="1"/>
        <v>2</v>
      </c>
      <c r="I29" s="19">
        <f>'[2]Հունվար 2020'!J31</f>
        <v>2</v>
      </c>
      <c r="J29" s="19">
        <f>'[2]Դասարան կոմպլեկտավորում'!L30</f>
        <v>2</v>
      </c>
      <c r="K29" s="8">
        <f t="shared" si="2"/>
        <v>2</v>
      </c>
      <c r="L29" s="19">
        <f>'[2]Հունվար 2020'!L31</f>
        <v>2</v>
      </c>
      <c r="M29" s="19">
        <f>'[2]Դասարան կոմպլեկտավորում'!N30</f>
        <v>2</v>
      </c>
      <c r="N29" s="8">
        <f t="shared" si="3"/>
        <v>2</v>
      </c>
      <c r="O29" s="19">
        <f>'[2]Հունվար 2020'!N31</f>
        <v>2</v>
      </c>
      <c r="P29" s="19">
        <f>'[2]Դասարան կոմպլեկտավորում'!P30</f>
        <v>2</v>
      </c>
      <c r="Q29" s="8">
        <f t="shared" si="4"/>
        <v>2</v>
      </c>
      <c r="R29" s="20">
        <f t="shared" si="17"/>
        <v>8</v>
      </c>
      <c r="S29" s="20">
        <f t="shared" si="17"/>
        <v>8</v>
      </c>
      <c r="T29" s="20">
        <f t="shared" si="5"/>
        <v>8</v>
      </c>
      <c r="U29" s="19">
        <f>'[2]Հունվար 2020'!R31</f>
        <v>2</v>
      </c>
      <c r="V29" s="19">
        <f>'[2]Դասարան կոմպլեկտավորում'!T30</f>
        <v>2</v>
      </c>
      <c r="W29" s="8">
        <f t="shared" si="6"/>
        <v>2</v>
      </c>
      <c r="X29" s="19">
        <f>'[2]Հունվար 2020'!T31</f>
        <v>2</v>
      </c>
      <c r="Y29" s="19">
        <f>'[2]Դասարան կոմպլեկտավորում'!V30</f>
        <v>2</v>
      </c>
      <c r="Z29" s="8">
        <f t="shared" si="7"/>
        <v>2</v>
      </c>
      <c r="AA29" s="19">
        <f>'[2]Հունվար 2020'!V31</f>
        <v>2</v>
      </c>
      <c r="AB29" s="19">
        <f>'[2]Դասարան կոմպլեկտավորում'!X30</f>
        <v>2</v>
      </c>
      <c r="AC29" s="8">
        <f t="shared" si="8"/>
        <v>2</v>
      </c>
      <c r="AD29" s="19">
        <f>'[2]Հունվար 2020'!X31</f>
        <v>2</v>
      </c>
      <c r="AE29" s="19">
        <f>'[2]Դասարան կոմպլեկտավորում'!Z30</f>
        <v>2</v>
      </c>
      <c r="AF29" s="8">
        <f t="shared" si="9"/>
        <v>2</v>
      </c>
      <c r="AG29" s="19">
        <f>'[2]Հունվար 2020'!Z31</f>
        <v>2</v>
      </c>
      <c r="AH29" s="19">
        <f>'[2]Դասարան կոմպլեկտավորում'!AB30</f>
        <v>2</v>
      </c>
      <c r="AI29" s="8">
        <f t="shared" si="10"/>
        <v>2</v>
      </c>
      <c r="AJ29" s="20">
        <f t="shared" si="18"/>
        <v>10</v>
      </c>
      <c r="AK29" s="20">
        <f t="shared" si="18"/>
        <v>10</v>
      </c>
      <c r="AL29" s="20">
        <f t="shared" si="11"/>
        <v>10</v>
      </c>
      <c r="AM29" s="19">
        <f>'[2]Հունվար 2020'!AD31</f>
        <v>2</v>
      </c>
      <c r="AN29" s="19">
        <f>'[2]Դասարան կոմպլեկտավորում'!AF30</f>
        <v>2</v>
      </c>
      <c r="AO29" s="8">
        <f t="shared" si="12"/>
        <v>2</v>
      </c>
      <c r="AP29" s="19">
        <f>'[2]Հունվար 2020'!AF31</f>
        <v>2</v>
      </c>
      <c r="AQ29" s="19">
        <f>'[2]Դասարան կոմպլեկտավորում'!AH30</f>
        <v>2</v>
      </c>
      <c r="AR29" s="8">
        <f t="shared" si="13"/>
        <v>2</v>
      </c>
      <c r="AS29" s="19">
        <f>'[2]Հունվար 2020'!AH31</f>
        <v>2</v>
      </c>
      <c r="AT29" s="19">
        <f>'[2]Դասարան կոմպլեկտավորում'!AJ30</f>
        <v>2</v>
      </c>
      <c r="AU29" s="8">
        <f t="shared" si="14"/>
        <v>2</v>
      </c>
      <c r="AV29" s="20">
        <f t="shared" si="19"/>
        <v>6</v>
      </c>
      <c r="AW29" s="20">
        <f t="shared" si="19"/>
        <v>6</v>
      </c>
      <c r="AX29" s="20">
        <f t="shared" si="15"/>
        <v>6</v>
      </c>
      <c r="AY29" s="21">
        <f t="shared" si="20"/>
        <v>24</v>
      </c>
      <c r="AZ29" s="21">
        <f t="shared" si="20"/>
        <v>24</v>
      </c>
      <c r="BA29" s="21">
        <f t="shared" si="16"/>
        <v>24</v>
      </c>
    </row>
    <row r="30" spans="1:53" ht="21" customHeight="1" x14ac:dyDescent="0.25">
      <c r="A30">
        <v>26</v>
      </c>
      <c r="B30" s="33" t="str">
        <f>'[2]Դասարան կոմպլեկտավորում'!C31</f>
        <v>Սասունիկի մ/դ</v>
      </c>
      <c r="C30" s="33"/>
      <c r="D30" s="33"/>
      <c r="E30" s="8">
        <f t="shared" si="0"/>
        <v>0</v>
      </c>
      <c r="F30" s="19">
        <f>'[2]Հունվար 2020'!H32</f>
        <v>2</v>
      </c>
      <c r="G30" s="19">
        <f>'[2]Դասարան կոմպլեկտավորում'!J31</f>
        <v>1</v>
      </c>
      <c r="H30" s="8">
        <f t="shared" si="1"/>
        <v>1.6666666666666667</v>
      </c>
      <c r="I30" s="19">
        <f>'[2]Հունվար 2020'!J32</f>
        <v>2</v>
      </c>
      <c r="J30" s="19">
        <f>'[2]Դասարան կոմպլեկտավորում'!L31</f>
        <v>2</v>
      </c>
      <c r="K30" s="8">
        <f t="shared" si="2"/>
        <v>2</v>
      </c>
      <c r="L30" s="19">
        <f>'[2]Հունվար 2020'!L32</f>
        <v>2</v>
      </c>
      <c r="M30" s="19">
        <f>'[2]Դասարան կոմպլեկտավորում'!N31</f>
        <v>2</v>
      </c>
      <c r="N30" s="8">
        <f t="shared" si="3"/>
        <v>2</v>
      </c>
      <c r="O30" s="19">
        <f>'[2]Հունվար 2020'!N32</f>
        <v>2</v>
      </c>
      <c r="P30" s="19">
        <f>'[2]Դասարան կոմպլեկտավորում'!P31</f>
        <v>2</v>
      </c>
      <c r="Q30" s="8">
        <f t="shared" si="4"/>
        <v>2</v>
      </c>
      <c r="R30" s="20">
        <f t="shared" si="17"/>
        <v>8</v>
      </c>
      <c r="S30" s="20">
        <f t="shared" si="17"/>
        <v>7</v>
      </c>
      <c r="T30" s="20">
        <f t="shared" si="5"/>
        <v>7.666666666666667</v>
      </c>
      <c r="U30" s="19">
        <f>'[2]Հունվար 2020'!R32</f>
        <v>1</v>
      </c>
      <c r="V30" s="19">
        <f>'[2]Դասարան կոմպլեկտավորում'!T31</f>
        <v>1</v>
      </c>
      <c r="W30" s="8">
        <f t="shared" si="6"/>
        <v>1</v>
      </c>
      <c r="X30" s="19">
        <f>'[2]Հունվար 2020'!T32</f>
        <v>1</v>
      </c>
      <c r="Y30" s="19">
        <f>'[2]Դասարան կոմպլեկտավորում'!V31</f>
        <v>1</v>
      </c>
      <c r="Z30" s="8">
        <f t="shared" si="7"/>
        <v>1</v>
      </c>
      <c r="AA30" s="19">
        <f>'[2]Հունվար 2020'!V32</f>
        <v>1</v>
      </c>
      <c r="AB30" s="19">
        <f>'[2]Դասարան կոմպլեկտավորում'!X31</f>
        <v>1</v>
      </c>
      <c r="AC30" s="8">
        <f t="shared" si="8"/>
        <v>1</v>
      </c>
      <c r="AD30" s="19">
        <f>'[2]Հունվար 2020'!X32</f>
        <v>1</v>
      </c>
      <c r="AE30" s="19">
        <f>'[2]Դասարան կոմպլեկտավորում'!Z31</f>
        <v>1</v>
      </c>
      <c r="AF30" s="8">
        <f t="shared" si="9"/>
        <v>1</v>
      </c>
      <c r="AG30" s="19">
        <f>'[2]Հունվար 2020'!Z32</f>
        <v>1</v>
      </c>
      <c r="AH30" s="19">
        <f>'[2]Դասարան կոմպլեկտավորում'!AB31</f>
        <v>1</v>
      </c>
      <c r="AI30" s="8">
        <f t="shared" si="10"/>
        <v>1</v>
      </c>
      <c r="AJ30" s="20">
        <f t="shared" si="18"/>
        <v>5</v>
      </c>
      <c r="AK30" s="20">
        <f t="shared" si="18"/>
        <v>5</v>
      </c>
      <c r="AL30" s="20">
        <f t="shared" si="11"/>
        <v>5</v>
      </c>
      <c r="AM30" s="19">
        <f>'[2]Հունվար 2020'!AD32</f>
        <v>2</v>
      </c>
      <c r="AN30" s="19">
        <f>'[2]Դասարան կոմպլեկտավորում'!AF31</f>
        <v>1</v>
      </c>
      <c r="AO30" s="8">
        <f t="shared" si="12"/>
        <v>1.6666666666666667</v>
      </c>
      <c r="AP30" s="19">
        <f>'[2]Հունվար 2020'!AF32</f>
        <v>1</v>
      </c>
      <c r="AQ30" s="19">
        <f>'[2]Դասարան կոմպլեկտավորում'!AH31</f>
        <v>2</v>
      </c>
      <c r="AR30" s="8">
        <f t="shared" si="13"/>
        <v>1.3333333333333333</v>
      </c>
      <c r="AS30" s="19">
        <f>'[2]Հունվար 2020'!AH32</f>
        <v>1</v>
      </c>
      <c r="AT30" s="19">
        <f>'[2]Դասարան կոմպլեկտավորում'!AJ31</f>
        <v>1</v>
      </c>
      <c r="AU30" s="8">
        <f t="shared" si="14"/>
        <v>1</v>
      </c>
      <c r="AV30" s="20">
        <f t="shared" si="19"/>
        <v>4</v>
      </c>
      <c r="AW30" s="20">
        <f t="shared" si="19"/>
        <v>4</v>
      </c>
      <c r="AX30" s="20">
        <f t="shared" si="15"/>
        <v>4</v>
      </c>
      <c r="AY30" s="21">
        <f t="shared" si="20"/>
        <v>17</v>
      </c>
      <c r="AZ30" s="21">
        <f t="shared" si="20"/>
        <v>16</v>
      </c>
      <c r="BA30" s="21">
        <f t="shared" si="16"/>
        <v>16.666666666666668</v>
      </c>
    </row>
    <row r="31" spans="1:53" ht="21" customHeight="1" x14ac:dyDescent="0.25">
      <c r="A31">
        <v>27</v>
      </c>
      <c r="B31" s="33" t="str">
        <f>'[2]Դասարան կոմպլեկտավորում'!C32</f>
        <v xml:space="preserve">Ուշիի մ/դ </v>
      </c>
      <c r="C31" s="33"/>
      <c r="D31" s="33"/>
      <c r="E31" s="8">
        <f t="shared" si="0"/>
        <v>0</v>
      </c>
      <c r="F31" s="19">
        <f>'[2]Հունվար 2020'!H33</f>
        <v>1</v>
      </c>
      <c r="G31" s="19">
        <f>'[2]Դասարան կոմպլեկտավորում'!J32</f>
        <v>1</v>
      </c>
      <c r="H31" s="8">
        <f t="shared" si="1"/>
        <v>1</v>
      </c>
      <c r="I31" s="19">
        <f>'[2]Հունվար 2020'!J33</f>
        <v>1</v>
      </c>
      <c r="J31" s="19">
        <f>'[2]Դասարան կոմպլեկտավորում'!L32</f>
        <v>1</v>
      </c>
      <c r="K31" s="8">
        <f t="shared" si="2"/>
        <v>1</v>
      </c>
      <c r="L31" s="19">
        <f>'[2]Հունվար 2020'!L33</f>
        <v>1</v>
      </c>
      <c r="M31" s="19">
        <f>'[2]Դասարան կոմպլեկտավորում'!N32</f>
        <v>1</v>
      </c>
      <c r="N31" s="8">
        <f t="shared" si="3"/>
        <v>1</v>
      </c>
      <c r="O31" s="19">
        <f>'[2]Հունվար 2020'!N33</f>
        <v>1</v>
      </c>
      <c r="P31" s="19">
        <f>'[2]Դասարան կոմպլեկտավորում'!P32</f>
        <v>1</v>
      </c>
      <c r="Q31" s="8">
        <f t="shared" si="4"/>
        <v>1</v>
      </c>
      <c r="R31" s="20">
        <f t="shared" si="17"/>
        <v>4</v>
      </c>
      <c r="S31" s="20">
        <f t="shared" si="17"/>
        <v>4</v>
      </c>
      <c r="T31" s="20">
        <f t="shared" si="5"/>
        <v>4</v>
      </c>
      <c r="U31" s="19">
        <f>'[2]Հունվար 2020'!R33</f>
        <v>1</v>
      </c>
      <c r="V31" s="19">
        <f>'[2]Դասարան կոմպլեկտավորում'!T32</f>
        <v>1</v>
      </c>
      <c r="W31" s="8">
        <f t="shared" si="6"/>
        <v>1</v>
      </c>
      <c r="X31" s="19">
        <f>'[2]Հունվար 2020'!T33</f>
        <v>1</v>
      </c>
      <c r="Y31" s="19">
        <f>'[2]Դասարան կոմպլեկտավորում'!V32</f>
        <v>1</v>
      </c>
      <c r="Z31" s="8">
        <f t="shared" si="7"/>
        <v>1</v>
      </c>
      <c r="AA31" s="19">
        <f>'[2]Հունվար 2020'!V33</f>
        <v>1</v>
      </c>
      <c r="AB31" s="19">
        <f>'[2]Դասարան կոմպլեկտավորում'!X32</f>
        <v>1</v>
      </c>
      <c r="AC31" s="8">
        <f t="shared" si="8"/>
        <v>1</v>
      </c>
      <c r="AD31" s="19">
        <f>'[2]Հունվար 2020'!X33</f>
        <v>1</v>
      </c>
      <c r="AE31" s="19">
        <f>'[2]Դասարան կոմպլեկտավորում'!Z32</f>
        <v>1</v>
      </c>
      <c r="AF31" s="8">
        <f t="shared" si="9"/>
        <v>1</v>
      </c>
      <c r="AG31" s="19">
        <f>'[2]Հունվար 2020'!Z33</f>
        <v>1</v>
      </c>
      <c r="AH31" s="19">
        <f>'[2]Դասարան կոմպլեկտավորում'!AB32</f>
        <v>1</v>
      </c>
      <c r="AI31" s="8">
        <f t="shared" si="10"/>
        <v>1</v>
      </c>
      <c r="AJ31" s="20">
        <f t="shared" si="18"/>
        <v>5</v>
      </c>
      <c r="AK31" s="20">
        <f t="shared" si="18"/>
        <v>5</v>
      </c>
      <c r="AL31" s="20">
        <f t="shared" si="11"/>
        <v>5</v>
      </c>
      <c r="AM31" s="19">
        <f>'[2]Հունվար 2020'!AD33</f>
        <v>1</v>
      </c>
      <c r="AN31" s="19">
        <f>'[2]Դասարան կոմպլեկտավորում'!AF32</f>
        <v>1</v>
      </c>
      <c r="AO31" s="8">
        <f t="shared" si="12"/>
        <v>1</v>
      </c>
      <c r="AP31" s="19">
        <f>'[2]Հունվար 2020'!AF33</f>
        <v>1</v>
      </c>
      <c r="AQ31" s="19">
        <f>'[2]Դասարան կոմպլեկտավորում'!AH32</f>
        <v>1</v>
      </c>
      <c r="AR31" s="8">
        <f t="shared" si="13"/>
        <v>1</v>
      </c>
      <c r="AS31" s="19">
        <f>'[2]Հունվար 2020'!AH33</f>
        <v>1</v>
      </c>
      <c r="AT31" s="19">
        <f>'[2]Դասարան կոմպլեկտավորում'!AJ32</f>
        <v>1</v>
      </c>
      <c r="AU31" s="8">
        <f t="shared" si="14"/>
        <v>1</v>
      </c>
      <c r="AV31" s="20">
        <f t="shared" si="19"/>
        <v>3</v>
      </c>
      <c r="AW31" s="20">
        <f t="shared" si="19"/>
        <v>3</v>
      </c>
      <c r="AX31" s="20">
        <f t="shared" si="15"/>
        <v>3</v>
      </c>
      <c r="AY31" s="21">
        <f t="shared" si="20"/>
        <v>12</v>
      </c>
      <c r="AZ31" s="21">
        <f t="shared" si="20"/>
        <v>12</v>
      </c>
      <c r="BA31" s="21">
        <f t="shared" si="16"/>
        <v>12</v>
      </c>
    </row>
    <row r="32" spans="1:53" ht="21" customHeight="1" x14ac:dyDescent="0.25">
      <c r="A32">
        <v>28</v>
      </c>
      <c r="B32" s="33" t="str">
        <f>'[2]Դասարան կոմպլեկտավորում'!C33</f>
        <v>Ուջանի մ/դ</v>
      </c>
      <c r="C32" s="33"/>
      <c r="D32" s="33"/>
      <c r="E32" s="8">
        <f t="shared" si="0"/>
        <v>0</v>
      </c>
      <c r="F32" s="19">
        <f>'[2]Հունվար 2020'!H34</f>
        <v>1</v>
      </c>
      <c r="G32" s="19">
        <f>'[2]Դասարան կոմպլեկտավորում'!J33</f>
        <v>1</v>
      </c>
      <c r="H32" s="8">
        <f t="shared" si="1"/>
        <v>1</v>
      </c>
      <c r="I32" s="19">
        <f>'[2]Հունվար 2020'!J34</f>
        <v>1</v>
      </c>
      <c r="J32" s="19">
        <f>'[2]Դասարան կոմպլեկտավորում'!L33</f>
        <v>1</v>
      </c>
      <c r="K32" s="8">
        <f t="shared" si="2"/>
        <v>1</v>
      </c>
      <c r="L32" s="19">
        <f>'[2]Հունվար 2020'!L34</f>
        <v>1</v>
      </c>
      <c r="M32" s="19">
        <f>'[2]Դասարան կոմպլեկտավորում'!N33</f>
        <v>1</v>
      </c>
      <c r="N32" s="8">
        <f t="shared" si="3"/>
        <v>1</v>
      </c>
      <c r="O32" s="19">
        <f>'[2]Հունվար 2020'!N34</f>
        <v>1</v>
      </c>
      <c r="P32" s="19">
        <f>'[2]Դասարան կոմպլեկտավորում'!P33</f>
        <v>1</v>
      </c>
      <c r="Q32" s="8">
        <f t="shared" si="4"/>
        <v>1</v>
      </c>
      <c r="R32" s="20">
        <f t="shared" si="17"/>
        <v>4</v>
      </c>
      <c r="S32" s="20">
        <f t="shared" si="17"/>
        <v>4</v>
      </c>
      <c r="T32" s="20">
        <f t="shared" si="5"/>
        <v>4</v>
      </c>
      <c r="U32" s="19">
        <f>'[2]Հունվար 2020'!R34</f>
        <v>1</v>
      </c>
      <c r="V32" s="19">
        <f>'[2]Դասարան կոմպլեկտավորում'!T33</f>
        <v>1</v>
      </c>
      <c r="W32" s="8">
        <f t="shared" si="6"/>
        <v>1</v>
      </c>
      <c r="X32" s="19">
        <f>'[2]Հունվար 2020'!T34</f>
        <v>1</v>
      </c>
      <c r="Y32" s="19">
        <f>'[2]Դասարան կոմպլեկտավորում'!V33</f>
        <v>1</v>
      </c>
      <c r="Z32" s="8">
        <f t="shared" si="7"/>
        <v>1</v>
      </c>
      <c r="AA32" s="19">
        <f>'[2]Հունվար 2020'!V34</f>
        <v>1</v>
      </c>
      <c r="AB32" s="19">
        <f>'[2]Դասարան կոմպլեկտավորում'!X33</f>
        <v>1</v>
      </c>
      <c r="AC32" s="8">
        <f t="shared" si="8"/>
        <v>1</v>
      </c>
      <c r="AD32" s="19">
        <f>'[2]Հունվար 2020'!X34</f>
        <v>2</v>
      </c>
      <c r="AE32" s="19">
        <f>'[2]Դասարան կոմպլեկտավորում'!Z33</f>
        <v>1</v>
      </c>
      <c r="AF32" s="8">
        <f t="shared" si="9"/>
        <v>1.6666666666666667</v>
      </c>
      <c r="AG32" s="19">
        <f>'[2]Հունվար 2020'!Z34</f>
        <v>2</v>
      </c>
      <c r="AH32" s="19">
        <f>'[2]Դասարան կոմպլեկտավորում'!AB33</f>
        <v>2</v>
      </c>
      <c r="AI32" s="8">
        <f t="shared" si="10"/>
        <v>2</v>
      </c>
      <c r="AJ32" s="20">
        <f t="shared" si="18"/>
        <v>7</v>
      </c>
      <c r="AK32" s="20">
        <f t="shared" si="18"/>
        <v>6</v>
      </c>
      <c r="AL32" s="20">
        <f t="shared" si="11"/>
        <v>6.666666666666667</v>
      </c>
      <c r="AM32" s="19">
        <f>'[2]Հունվար 2020'!AD34</f>
        <v>1</v>
      </c>
      <c r="AN32" s="19">
        <f>'[2]Դասարան կոմպլեկտավորում'!AF33</f>
        <v>2</v>
      </c>
      <c r="AO32" s="8">
        <f t="shared" si="12"/>
        <v>1.3333333333333333</v>
      </c>
      <c r="AP32" s="19">
        <f>'[2]Հունվար 2020'!AF34</f>
        <v>1</v>
      </c>
      <c r="AQ32" s="19">
        <f>'[2]Դասարան կոմպլեկտավորում'!AH33</f>
        <v>1</v>
      </c>
      <c r="AR32" s="8">
        <f t="shared" si="13"/>
        <v>1</v>
      </c>
      <c r="AS32" s="19">
        <f>'[2]Հունվար 2020'!AH34</f>
        <v>1</v>
      </c>
      <c r="AT32" s="19">
        <f>'[2]Դասարան կոմպլեկտավորում'!AJ33</f>
        <v>1</v>
      </c>
      <c r="AU32" s="8">
        <f t="shared" si="14"/>
        <v>1</v>
      </c>
      <c r="AV32" s="20">
        <f t="shared" si="19"/>
        <v>3</v>
      </c>
      <c r="AW32" s="20">
        <f t="shared" si="19"/>
        <v>4</v>
      </c>
      <c r="AX32" s="20">
        <f t="shared" si="15"/>
        <v>3.3333333333333335</v>
      </c>
      <c r="AY32" s="21">
        <f t="shared" si="20"/>
        <v>14</v>
      </c>
      <c r="AZ32" s="21">
        <f t="shared" si="20"/>
        <v>14</v>
      </c>
      <c r="BA32" s="21">
        <f t="shared" si="16"/>
        <v>14</v>
      </c>
    </row>
    <row r="33" spans="1:53" ht="21" customHeight="1" x14ac:dyDescent="0.25">
      <c r="A33">
        <v>29</v>
      </c>
      <c r="B33" s="33" t="str">
        <f>'[2]Դասարան կոմպլեկտավորում'!C34</f>
        <v>Փարպիի մ/դ</v>
      </c>
      <c r="C33" s="33"/>
      <c r="D33" s="33"/>
      <c r="E33" s="8">
        <f t="shared" si="0"/>
        <v>0</v>
      </c>
      <c r="F33" s="19">
        <f>'[2]Հունվար 2020'!H35</f>
        <v>1</v>
      </c>
      <c r="G33" s="19">
        <f>'[2]Դասարան կոմպլեկտավորում'!J34</f>
        <v>1</v>
      </c>
      <c r="H33" s="8">
        <f t="shared" si="1"/>
        <v>1</v>
      </c>
      <c r="I33" s="19">
        <f>'[2]Հունվար 2020'!J35</f>
        <v>1</v>
      </c>
      <c r="J33" s="19">
        <f>'[2]Դասարան կոմպլեկտավորում'!L34</f>
        <v>1</v>
      </c>
      <c r="K33" s="8">
        <f t="shared" si="2"/>
        <v>1</v>
      </c>
      <c r="L33" s="19">
        <f>'[2]Հունվար 2020'!L35</f>
        <v>1</v>
      </c>
      <c r="M33" s="19">
        <f>'[2]Դասարան կոմպլեկտավորում'!N34</f>
        <v>1</v>
      </c>
      <c r="N33" s="8">
        <f t="shared" si="3"/>
        <v>1</v>
      </c>
      <c r="O33" s="19">
        <f>'[2]Հունվար 2020'!N35</f>
        <v>1</v>
      </c>
      <c r="P33" s="19">
        <f>'[2]Դասարան կոմպլեկտավորում'!P34</f>
        <v>1</v>
      </c>
      <c r="Q33" s="8">
        <f t="shared" si="4"/>
        <v>1</v>
      </c>
      <c r="R33" s="20">
        <f t="shared" si="17"/>
        <v>4</v>
      </c>
      <c r="S33" s="20">
        <f t="shared" si="17"/>
        <v>4</v>
      </c>
      <c r="T33" s="20">
        <f t="shared" si="5"/>
        <v>4</v>
      </c>
      <c r="U33" s="19">
        <f>'[2]Հունվար 2020'!R35</f>
        <v>1</v>
      </c>
      <c r="V33" s="19">
        <f>'[2]Դասարան կոմպլեկտավորում'!T34</f>
        <v>1</v>
      </c>
      <c r="W33" s="8">
        <f t="shared" si="6"/>
        <v>1</v>
      </c>
      <c r="X33" s="19">
        <f>'[2]Հունվար 2020'!T35</f>
        <v>1</v>
      </c>
      <c r="Y33" s="19">
        <f>'[2]Դասարան կոմպլեկտավորում'!V34</f>
        <v>1</v>
      </c>
      <c r="Z33" s="8">
        <f t="shared" si="7"/>
        <v>1</v>
      </c>
      <c r="AA33" s="19">
        <f>'[2]Հունվար 2020'!V35</f>
        <v>1</v>
      </c>
      <c r="AB33" s="19">
        <f>'[2]Դասարան կոմպլեկտավորում'!X34</f>
        <v>1</v>
      </c>
      <c r="AC33" s="8">
        <f t="shared" si="8"/>
        <v>1</v>
      </c>
      <c r="AD33" s="19">
        <f>'[2]Հունվար 2020'!X35</f>
        <v>1</v>
      </c>
      <c r="AE33" s="19">
        <f>'[2]Դասարան կոմպլեկտավորում'!Z34</f>
        <v>1</v>
      </c>
      <c r="AF33" s="8">
        <f t="shared" si="9"/>
        <v>1</v>
      </c>
      <c r="AG33" s="19">
        <f>'[2]Հունվար 2020'!Z35</f>
        <v>1</v>
      </c>
      <c r="AH33" s="19">
        <f>'[2]Դասարան կոմպլեկտավորում'!AB34</f>
        <v>1</v>
      </c>
      <c r="AI33" s="8">
        <f t="shared" si="10"/>
        <v>1</v>
      </c>
      <c r="AJ33" s="20">
        <f t="shared" si="18"/>
        <v>5</v>
      </c>
      <c r="AK33" s="20">
        <f t="shared" si="18"/>
        <v>5</v>
      </c>
      <c r="AL33" s="20">
        <f t="shared" si="11"/>
        <v>5</v>
      </c>
      <c r="AM33" s="19">
        <f>'[2]Հունվար 2020'!AD35</f>
        <v>1</v>
      </c>
      <c r="AN33" s="19">
        <f>'[2]Դասարան կոմպլեկտավորում'!AF34</f>
        <v>1</v>
      </c>
      <c r="AO33" s="8">
        <f t="shared" si="12"/>
        <v>1</v>
      </c>
      <c r="AP33" s="19">
        <f>'[2]Հունվար 2020'!AF35</f>
        <v>1</v>
      </c>
      <c r="AQ33" s="19">
        <f>'[2]Դասարան կոմպլեկտավորում'!AH34</f>
        <v>1</v>
      </c>
      <c r="AR33" s="8">
        <f t="shared" si="13"/>
        <v>1</v>
      </c>
      <c r="AS33" s="19">
        <f>'[2]Հունվար 2020'!AH35</f>
        <v>1</v>
      </c>
      <c r="AT33" s="19">
        <f>'[2]Դասարան կոմպլեկտավորում'!AJ34</f>
        <v>1</v>
      </c>
      <c r="AU33" s="8">
        <f t="shared" si="14"/>
        <v>1</v>
      </c>
      <c r="AV33" s="20">
        <f t="shared" si="19"/>
        <v>3</v>
      </c>
      <c r="AW33" s="20">
        <f t="shared" si="19"/>
        <v>3</v>
      </c>
      <c r="AX33" s="20">
        <f t="shared" si="15"/>
        <v>3</v>
      </c>
      <c r="AY33" s="21">
        <f t="shared" si="20"/>
        <v>12</v>
      </c>
      <c r="AZ33" s="21">
        <f t="shared" si="20"/>
        <v>12</v>
      </c>
      <c r="BA33" s="21">
        <f t="shared" si="16"/>
        <v>12</v>
      </c>
    </row>
    <row r="34" spans="1:53" ht="21" customHeight="1" x14ac:dyDescent="0.25">
      <c r="A34">
        <v>30</v>
      </c>
      <c r="B34" s="33" t="str">
        <f>'[2]Դասարան կոմպլեկտավորում'!C35</f>
        <v>Օհանավանի մ/դ</v>
      </c>
      <c r="C34" s="33"/>
      <c r="D34" s="33"/>
      <c r="E34" s="8">
        <f t="shared" si="0"/>
        <v>0</v>
      </c>
      <c r="F34" s="19">
        <f>'[2]Հունվար 2020'!H36</f>
        <v>1</v>
      </c>
      <c r="G34" s="19">
        <f>'[2]Դասարան կոմպլեկտավորում'!J35</f>
        <v>2</v>
      </c>
      <c r="H34" s="8">
        <f t="shared" si="1"/>
        <v>1.3333333333333333</v>
      </c>
      <c r="I34" s="19">
        <f>'[2]Հունվար 2020'!J36</f>
        <v>1</v>
      </c>
      <c r="J34" s="19">
        <f>'[2]Դասարան կոմպլեկտավորում'!L35</f>
        <v>1</v>
      </c>
      <c r="K34" s="8">
        <f t="shared" si="2"/>
        <v>1</v>
      </c>
      <c r="L34" s="19">
        <f>'[2]Հունվար 2020'!L36</f>
        <v>1</v>
      </c>
      <c r="M34" s="19">
        <f>'[2]Դասարան կոմպլեկտավորում'!N35</f>
        <v>1</v>
      </c>
      <c r="N34" s="8">
        <f t="shared" si="3"/>
        <v>1</v>
      </c>
      <c r="O34" s="19">
        <f>'[2]Հունվար 2020'!N36</f>
        <v>1.6666666666666667</v>
      </c>
      <c r="P34" s="19">
        <f>'[2]Դասարան կոմպլեկտավորում'!P35</f>
        <v>1</v>
      </c>
      <c r="Q34" s="8">
        <f t="shared" si="4"/>
        <v>1.4444444444444446</v>
      </c>
      <c r="R34" s="20">
        <f t="shared" si="17"/>
        <v>4.666666666666667</v>
      </c>
      <c r="S34" s="20">
        <f t="shared" si="17"/>
        <v>5</v>
      </c>
      <c r="T34" s="20">
        <f t="shared" si="5"/>
        <v>4.7777777777777777</v>
      </c>
      <c r="U34" s="19">
        <f>'[2]Հունվար 2020'!R36</f>
        <v>2</v>
      </c>
      <c r="V34" s="19">
        <f>'[2]Դասարան կոմպլեկտավորում'!T35</f>
        <v>2</v>
      </c>
      <c r="W34" s="8">
        <f t="shared" si="6"/>
        <v>2</v>
      </c>
      <c r="X34" s="19">
        <f>'[2]Հունվար 2020'!T36</f>
        <v>2</v>
      </c>
      <c r="Y34" s="19">
        <f>'[2]Դասարան կոմպլեկտավորում'!V35</f>
        <v>2</v>
      </c>
      <c r="Z34" s="8">
        <f t="shared" si="7"/>
        <v>2</v>
      </c>
      <c r="AA34" s="19">
        <f>'[2]Հունվար 2020'!V36</f>
        <v>2</v>
      </c>
      <c r="AB34" s="19">
        <f>'[2]Դասարան կոմպլեկտավորում'!X35</f>
        <v>2</v>
      </c>
      <c r="AC34" s="8">
        <f t="shared" si="8"/>
        <v>2</v>
      </c>
      <c r="AD34" s="19">
        <f>'[2]Հունվար 2020'!X36</f>
        <v>2</v>
      </c>
      <c r="AE34" s="19">
        <f>'[2]Դասարան կոմպլեկտավորում'!Z35</f>
        <v>2</v>
      </c>
      <c r="AF34" s="8">
        <f t="shared" si="9"/>
        <v>2</v>
      </c>
      <c r="AG34" s="19">
        <f>'[2]Հունվար 2020'!Z36</f>
        <v>2</v>
      </c>
      <c r="AH34" s="19">
        <f>'[2]Դասարան կոմպլեկտավորում'!AB35</f>
        <v>2</v>
      </c>
      <c r="AI34" s="8">
        <f t="shared" si="10"/>
        <v>2</v>
      </c>
      <c r="AJ34" s="20">
        <f t="shared" si="18"/>
        <v>10</v>
      </c>
      <c r="AK34" s="20">
        <f t="shared" si="18"/>
        <v>10</v>
      </c>
      <c r="AL34" s="20">
        <f t="shared" si="11"/>
        <v>10</v>
      </c>
      <c r="AM34" s="19">
        <f>'[2]Հունվար 2020'!AD36</f>
        <v>1</v>
      </c>
      <c r="AN34" s="19">
        <f>'[2]Դասարան կոմպլեկտավորում'!AF35</f>
        <v>2</v>
      </c>
      <c r="AO34" s="8">
        <f t="shared" si="12"/>
        <v>1.3333333333333333</v>
      </c>
      <c r="AP34" s="19">
        <f>'[2]Հունվար 2020'!AF36</f>
        <v>1</v>
      </c>
      <c r="AQ34" s="19">
        <f>'[2]Դասարան կոմպլեկտավորում'!AH35</f>
        <v>1</v>
      </c>
      <c r="AR34" s="8">
        <f t="shared" si="13"/>
        <v>1</v>
      </c>
      <c r="AS34" s="19">
        <f>'[2]Հունվար 2020'!AH36</f>
        <v>1</v>
      </c>
      <c r="AT34" s="19">
        <f>'[2]Դասարան կոմպլեկտավորում'!AJ35</f>
        <v>1</v>
      </c>
      <c r="AU34" s="8">
        <f t="shared" si="14"/>
        <v>1</v>
      </c>
      <c r="AV34" s="20">
        <f t="shared" si="19"/>
        <v>3</v>
      </c>
      <c r="AW34" s="20">
        <f t="shared" si="19"/>
        <v>4</v>
      </c>
      <c r="AX34" s="20">
        <f t="shared" si="15"/>
        <v>3.3333333333333335</v>
      </c>
      <c r="AY34" s="21">
        <f t="shared" si="20"/>
        <v>17.666666666666668</v>
      </c>
      <c r="AZ34" s="21">
        <f t="shared" si="20"/>
        <v>19</v>
      </c>
      <c r="BA34" s="21">
        <f t="shared" si="16"/>
        <v>18.111111111111111</v>
      </c>
    </row>
    <row r="35" spans="1:53" ht="21" customHeight="1" x14ac:dyDescent="0.25">
      <c r="A35">
        <v>31</v>
      </c>
      <c r="B35" s="33" t="str">
        <f>'[2]Դասարան կոմպլեկտավորում'!C36</f>
        <v>Օշականի հ/դ</v>
      </c>
      <c r="C35" s="33"/>
      <c r="D35" s="33"/>
      <c r="E35" s="8">
        <f t="shared" si="0"/>
        <v>0</v>
      </c>
      <c r="F35" s="19">
        <f>'[2]Հունվար 2020'!H37</f>
        <v>1</v>
      </c>
      <c r="G35" s="19">
        <f>'[2]Դասարան կոմպլեկտավորում'!J36</f>
        <v>1</v>
      </c>
      <c r="H35" s="8">
        <f t="shared" si="1"/>
        <v>1</v>
      </c>
      <c r="I35" s="19">
        <f>'[2]Հունվար 2020'!J37</f>
        <v>1</v>
      </c>
      <c r="J35" s="19">
        <f>'[2]Դասարան կոմպլեկտավորում'!L36</f>
        <v>1</v>
      </c>
      <c r="K35" s="8">
        <f t="shared" si="2"/>
        <v>1</v>
      </c>
      <c r="L35" s="19">
        <f>'[2]Հունվար 2020'!L37</f>
        <v>1</v>
      </c>
      <c r="M35" s="19">
        <f>'[2]Դասարան կոմպլեկտավորում'!N36</f>
        <v>1</v>
      </c>
      <c r="N35" s="8">
        <f t="shared" si="3"/>
        <v>1</v>
      </c>
      <c r="O35" s="19">
        <f>'[2]Հունվար 2020'!N37</f>
        <v>1</v>
      </c>
      <c r="P35" s="19">
        <f>'[2]Դասարան կոմպլեկտավորում'!P36</f>
        <v>1</v>
      </c>
      <c r="Q35" s="8">
        <f t="shared" si="4"/>
        <v>1</v>
      </c>
      <c r="R35" s="20">
        <f t="shared" si="17"/>
        <v>4</v>
      </c>
      <c r="S35" s="20">
        <f t="shared" si="17"/>
        <v>4</v>
      </c>
      <c r="T35" s="20">
        <f t="shared" si="5"/>
        <v>4</v>
      </c>
      <c r="U35" s="19">
        <f>'[2]Հունվար 2020'!R37</f>
        <v>1</v>
      </c>
      <c r="V35" s="19">
        <f>'[2]Դասարան կոմպլեկտավորում'!T36</f>
        <v>1</v>
      </c>
      <c r="W35" s="8">
        <f t="shared" si="6"/>
        <v>1</v>
      </c>
      <c r="X35" s="19">
        <f>'[2]Հունվար 2020'!T37</f>
        <v>1</v>
      </c>
      <c r="Y35" s="19">
        <f>'[2]Դասարան կոմպլեկտավորում'!V36</f>
        <v>1</v>
      </c>
      <c r="Z35" s="8">
        <f t="shared" si="7"/>
        <v>1</v>
      </c>
      <c r="AA35" s="19">
        <f>'[2]Հունվար 2020'!V37</f>
        <v>1</v>
      </c>
      <c r="AB35" s="19">
        <f>'[2]Դասարան կոմպլեկտավորում'!X36</f>
        <v>1</v>
      </c>
      <c r="AC35" s="8">
        <f t="shared" si="8"/>
        <v>1</v>
      </c>
      <c r="AD35" s="19">
        <f>'[2]Հունվար 2020'!X37</f>
        <v>1</v>
      </c>
      <c r="AE35" s="19">
        <f>'[2]Դասարան կոմպլեկտավորում'!Z36</f>
        <v>1</v>
      </c>
      <c r="AF35" s="8">
        <f t="shared" si="9"/>
        <v>1</v>
      </c>
      <c r="AG35" s="19">
        <f>'[2]Հունվար 2020'!Z37</f>
        <v>1</v>
      </c>
      <c r="AH35" s="19">
        <f>'[2]Դասարան կոմպլեկտավորում'!AB36</f>
        <v>1</v>
      </c>
      <c r="AI35" s="8">
        <f t="shared" si="10"/>
        <v>1</v>
      </c>
      <c r="AJ35" s="20">
        <f t="shared" si="18"/>
        <v>5</v>
      </c>
      <c r="AK35" s="20">
        <f t="shared" si="18"/>
        <v>5</v>
      </c>
      <c r="AL35" s="20">
        <f t="shared" si="11"/>
        <v>5</v>
      </c>
      <c r="AM35" s="19">
        <f>'[2]Հունվար 2020'!AD37</f>
        <v>0</v>
      </c>
      <c r="AN35" s="19">
        <f>'[2]Դասարան կոմպլեկտավորում'!AF36</f>
        <v>0</v>
      </c>
      <c r="AO35" s="8">
        <f t="shared" si="12"/>
        <v>0</v>
      </c>
      <c r="AP35" s="19">
        <f>'[2]Հունվար 2020'!AF37</f>
        <v>0</v>
      </c>
      <c r="AQ35" s="19">
        <f>'[2]Դասարան կոմպլեկտավորում'!AH36</f>
        <v>0</v>
      </c>
      <c r="AR35" s="8">
        <f t="shared" si="13"/>
        <v>0</v>
      </c>
      <c r="AS35" s="19">
        <f>'[2]Հունվար 2020'!AH37</f>
        <v>0</v>
      </c>
      <c r="AT35" s="19">
        <f>'[2]Դասարան կոմպլեկտավորում'!AJ36</f>
        <v>0</v>
      </c>
      <c r="AU35" s="8">
        <f t="shared" si="14"/>
        <v>0</v>
      </c>
      <c r="AV35" s="20">
        <f t="shared" si="19"/>
        <v>0</v>
      </c>
      <c r="AW35" s="20">
        <f t="shared" si="19"/>
        <v>0</v>
      </c>
      <c r="AX35" s="20">
        <f t="shared" si="15"/>
        <v>0</v>
      </c>
      <c r="AY35" s="21">
        <f t="shared" si="20"/>
        <v>9</v>
      </c>
      <c r="AZ35" s="21">
        <f t="shared" si="20"/>
        <v>9</v>
      </c>
      <c r="BA35" s="21">
        <f t="shared" si="16"/>
        <v>9</v>
      </c>
    </row>
    <row r="36" spans="1:53" ht="21" customHeight="1" x14ac:dyDescent="0.25">
      <c r="A36">
        <v>32</v>
      </c>
      <c r="B36" s="33" t="str">
        <f>'[2]Դասարան կոմպլեկտավորում'!C37</f>
        <v>Օշականի մ/դ</v>
      </c>
      <c r="C36" s="33"/>
      <c r="D36" s="33"/>
      <c r="E36" s="8">
        <f t="shared" si="0"/>
        <v>0</v>
      </c>
      <c r="F36" s="19">
        <f>'[2]Հունվար 2020'!H38</f>
        <v>2</v>
      </c>
      <c r="G36" s="19">
        <f>'[2]Դասարան կոմպլեկտավորում'!J37</f>
        <v>2</v>
      </c>
      <c r="H36" s="8">
        <f t="shared" si="1"/>
        <v>2</v>
      </c>
      <c r="I36" s="19">
        <f>'[2]Հունվար 2020'!J38</f>
        <v>2</v>
      </c>
      <c r="J36" s="19">
        <f>'[2]Դասարան կոմպլեկտավորում'!L37</f>
        <v>2</v>
      </c>
      <c r="K36" s="8">
        <f t="shared" si="2"/>
        <v>2</v>
      </c>
      <c r="L36" s="19">
        <f>'[2]Հունվար 2020'!L38</f>
        <v>2</v>
      </c>
      <c r="M36" s="19">
        <f>'[2]Դասարան կոմպլեկտավորում'!N37</f>
        <v>2</v>
      </c>
      <c r="N36" s="8">
        <f t="shared" si="3"/>
        <v>2</v>
      </c>
      <c r="O36" s="19">
        <f>'[2]Հունվար 2020'!N38</f>
        <v>2</v>
      </c>
      <c r="P36" s="19">
        <f>'[2]Դասարան կոմպլեկտավորում'!P37</f>
        <v>2</v>
      </c>
      <c r="Q36" s="8">
        <f t="shared" si="4"/>
        <v>2</v>
      </c>
      <c r="R36" s="20">
        <f t="shared" si="17"/>
        <v>8</v>
      </c>
      <c r="S36" s="20">
        <f t="shared" si="17"/>
        <v>8</v>
      </c>
      <c r="T36" s="20">
        <f t="shared" si="5"/>
        <v>8</v>
      </c>
      <c r="U36" s="19">
        <f>'[2]Հունվար 2020'!R38</f>
        <v>2</v>
      </c>
      <c r="V36" s="19">
        <f>'[2]Դասարան կոմպլեկտավորում'!T37</f>
        <v>2</v>
      </c>
      <c r="W36" s="8">
        <f t="shared" si="6"/>
        <v>2</v>
      </c>
      <c r="X36" s="19">
        <f>'[2]Հունվար 2020'!T38</f>
        <v>2</v>
      </c>
      <c r="Y36" s="19">
        <f>'[2]Դասարան կոմպլեկտավորում'!V37</f>
        <v>2</v>
      </c>
      <c r="Z36" s="8">
        <f t="shared" si="7"/>
        <v>2</v>
      </c>
      <c r="AA36" s="19">
        <f>'[2]Հունվար 2020'!V38</f>
        <v>2</v>
      </c>
      <c r="AB36" s="19">
        <f>'[2]Դասարան կոմպլեկտավորում'!X37</f>
        <v>2</v>
      </c>
      <c r="AC36" s="8">
        <f t="shared" si="8"/>
        <v>2</v>
      </c>
      <c r="AD36" s="19">
        <f>'[2]Հունվար 2020'!X38</f>
        <v>2</v>
      </c>
      <c r="AE36" s="19">
        <f>'[2]Դասարան կոմպլեկտավորում'!Z37</f>
        <v>2</v>
      </c>
      <c r="AF36" s="8">
        <f t="shared" si="9"/>
        <v>2</v>
      </c>
      <c r="AG36" s="19">
        <f>'[2]Հունվար 2020'!Z38</f>
        <v>2</v>
      </c>
      <c r="AH36" s="19">
        <f>'[2]Դասարան կոմպլեկտավորում'!AB37</f>
        <v>2</v>
      </c>
      <c r="AI36" s="8">
        <f t="shared" si="10"/>
        <v>2</v>
      </c>
      <c r="AJ36" s="20">
        <f t="shared" si="18"/>
        <v>10</v>
      </c>
      <c r="AK36" s="20">
        <f t="shared" si="18"/>
        <v>10</v>
      </c>
      <c r="AL36" s="20">
        <f t="shared" si="11"/>
        <v>10</v>
      </c>
      <c r="AM36" s="19">
        <f>'[2]Հունվար 2020'!AD38</f>
        <v>2</v>
      </c>
      <c r="AN36" s="19">
        <f>'[2]Դասարան կոմպլեկտավորում'!AF37</f>
        <v>2</v>
      </c>
      <c r="AO36" s="8">
        <f t="shared" si="12"/>
        <v>2</v>
      </c>
      <c r="AP36" s="19">
        <f>'[2]Հունվար 2020'!AF38</f>
        <v>2</v>
      </c>
      <c r="AQ36" s="19">
        <f>'[2]Դասարան կոմպլեկտավորում'!AH37</f>
        <v>2</v>
      </c>
      <c r="AR36" s="8">
        <f t="shared" si="13"/>
        <v>2</v>
      </c>
      <c r="AS36" s="19">
        <f>'[2]Հունվար 2020'!AH38</f>
        <v>1.3333333333333333</v>
      </c>
      <c r="AT36" s="19">
        <f>'[2]Դասարան կոմպլեկտավորում'!AJ37</f>
        <v>2</v>
      </c>
      <c r="AU36" s="8">
        <f t="shared" si="14"/>
        <v>1.5555555555555554</v>
      </c>
      <c r="AV36" s="20">
        <f t="shared" si="19"/>
        <v>5.333333333333333</v>
      </c>
      <c r="AW36" s="20">
        <f t="shared" si="19"/>
        <v>6</v>
      </c>
      <c r="AX36" s="20">
        <f t="shared" si="15"/>
        <v>5.5555555555555545</v>
      </c>
      <c r="AY36" s="21">
        <f t="shared" si="20"/>
        <v>23.333333333333332</v>
      </c>
      <c r="AZ36" s="21">
        <f t="shared" si="20"/>
        <v>24</v>
      </c>
      <c r="BA36" s="21">
        <f t="shared" si="16"/>
        <v>23.555555555555554</v>
      </c>
    </row>
    <row r="37" spans="1:53" ht="21" customHeight="1" x14ac:dyDescent="0.25">
      <c r="A37">
        <v>33</v>
      </c>
      <c r="B37" s="33" t="str">
        <f>'[2]Դասարան կոմպլեկտավորում'!C38</f>
        <v>Օրգովի մ/դ</v>
      </c>
      <c r="C37" s="33"/>
      <c r="D37" s="33"/>
      <c r="E37" s="8">
        <f t="shared" si="0"/>
        <v>0</v>
      </c>
      <c r="F37" s="19">
        <f>'[2]Հունվար 2020'!H39</f>
        <v>1</v>
      </c>
      <c r="G37" s="19">
        <f>'[2]Դասարան կոմպլեկտավորում'!J38</f>
        <v>1</v>
      </c>
      <c r="H37" s="8">
        <f t="shared" si="1"/>
        <v>1</v>
      </c>
      <c r="I37" s="19">
        <f>'[2]Հունվար 2020'!J39</f>
        <v>1</v>
      </c>
      <c r="J37" s="19">
        <f>'[2]Դասարան կոմպլեկտավորում'!L38</f>
        <v>1</v>
      </c>
      <c r="K37" s="8">
        <f t="shared" si="2"/>
        <v>1</v>
      </c>
      <c r="L37" s="19">
        <f>'[2]Հունվար 2020'!L39</f>
        <v>1</v>
      </c>
      <c r="M37" s="19">
        <f>'[2]Դասարան կոմպլեկտավորում'!N38</f>
        <v>1</v>
      </c>
      <c r="N37" s="8">
        <f t="shared" si="3"/>
        <v>1</v>
      </c>
      <c r="O37" s="19">
        <f>'[2]Հունվար 2020'!N39</f>
        <v>0.5</v>
      </c>
      <c r="P37" s="19">
        <f>'[2]Դասարան կոմպլեկտավորում'!P38</f>
        <v>1</v>
      </c>
      <c r="Q37" s="8">
        <f t="shared" si="4"/>
        <v>0.66666666666666663</v>
      </c>
      <c r="R37" s="20">
        <f t="shared" si="17"/>
        <v>3.5</v>
      </c>
      <c r="S37" s="20">
        <f t="shared" si="17"/>
        <v>4</v>
      </c>
      <c r="T37" s="20">
        <f t="shared" si="5"/>
        <v>3.6666666666666665</v>
      </c>
      <c r="U37" s="19">
        <f>'[2]Հունվար 2020'!R39</f>
        <v>1</v>
      </c>
      <c r="V37" s="19">
        <f>'[2]Դասարան կոմպլեկտավորում'!T38</f>
        <v>0.5</v>
      </c>
      <c r="W37" s="8">
        <f t="shared" si="6"/>
        <v>0.83333333333333337</v>
      </c>
      <c r="X37" s="19">
        <f>'[2]Հունվար 2020'!T39</f>
        <v>1</v>
      </c>
      <c r="Y37" s="19">
        <f>'[2]Դասարան կոմպլեկտավորում'!V38</f>
        <v>1</v>
      </c>
      <c r="Z37" s="8">
        <f t="shared" si="7"/>
        <v>1</v>
      </c>
      <c r="AA37" s="19">
        <f>'[2]Հունվար 2020'!V39</f>
        <v>0.5</v>
      </c>
      <c r="AB37" s="19">
        <f>'[2]Դասարան կոմպլեկտավորում'!X38</f>
        <v>1</v>
      </c>
      <c r="AC37" s="8">
        <f t="shared" si="8"/>
        <v>0.66666666666666663</v>
      </c>
      <c r="AD37" s="19">
        <f>'[2]Հունվար 2020'!X39</f>
        <v>1</v>
      </c>
      <c r="AE37" s="19">
        <f>'[2]Դասարան կոմպլեկտավորում'!Z38</f>
        <v>0.5</v>
      </c>
      <c r="AF37" s="8">
        <f t="shared" si="9"/>
        <v>0.83333333333333337</v>
      </c>
      <c r="AG37" s="19">
        <f>'[2]Հունվար 2020'!Z39</f>
        <v>0.5</v>
      </c>
      <c r="AH37" s="19">
        <f>'[2]Դասարան կոմպլեկտավորում'!AB38</f>
        <v>1</v>
      </c>
      <c r="AI37" s="8">
        <f t="shared" si="10"/>
        <v>0.66666666666666663</v>
      </c>
      <c r="AJ37" s="20">
        <f t="shared" si="18"/>
        <v>4</v>
      </c>
      <c r="AK37" s="20">
        <f t="shared" si="18"/>
        <v>4</v>
      </c>
      <c r="AL37" s="20">
        <f t="shared" si="11"/>
        <v>4</v>
      </c>
      <c r="AM37" s="19">
        <f>'[2]Հունվար 2020'!AD39</f>
        <v>0</v>
      </c>
      <c r="AN37" s="19">
        <f>'[2]Դասարան կոմպլեկտավորում'!AF38</f>
        <v>0</v>
      </c>
      <c r="AO37" s="8">
        <f t="shared" si="12"/>
        <v>0</v>
      </c>
      <c r="AP37" s="19">
        <f>'[2]Հունվար 2020'!AF39</f>
        <v>1</v>
      </c>
      <c r="AQ37" s="19">
        <f>'[2]Դասարան կոմպլեկտավորում'!AH38</f>
        <v>0</v>
      </c>
      <c r="AR37" s="8">
        <f t="shared" si="13"/>
        <v>0.66666666666666663</v>
      </c>
      <c r="AS37" s="19">
        <f>'[2]Հունվար 2020'!AH39</f>
        <v>0.5</v>
      </c>
      <c r="AT37" s="19">
        <f>'[2]Դասարան կոմպլեկտավորում'!AJ38</f>
        <v>1</v>
      </c>
      <c r="AU37" s="8">
        <f t="shared" si="14"/>
        <v>0.66666666666666663</v>
      </c>
      <c r="AV37" s="20">
        <f t="shared" si="19"/>
        <v>1.5</v>
      </c>
      <c r="AW37" s="20">
        <f t="shared" si="19"/>
        <v>1</v>
      </c>
      <c r="AX37" s="20">
        <f t="shared" si="15"/>
        <v>1.3333333333333333</v>
      </c>
      <c r="AY37" s="21">
        <f t="shared" si="20"/>
        <v>9</v>
      </c>
      <c r="AZ37" s="21">
        <f t="shared" si="20"/>
        <v>9</v>
      </c>
      <c r="BA37" s="21">
        <f t="shared" si="16"/>
        <v>9</v>
      </c>
    </row>
    <row r="38" spans="1:53" ht="21" customHeight="1" x14ac:dyDescent="0.25">
      <c r="A38">
        <v>34</v>
      </c>
      <c r="B38" s="33" t="str">
        <f>'[2]Դասարան կոմպլեկտավորում'!C39</f>
        <v>Ապարանի թ 1 հ/դ</v>
      </c>
      <c r="C38" s="33"/>
      <c r="D38" s="33"/>
      <c r="E38" s="8">
        <f t="shared" si="0"/>
        <v>0</v>
      </c>
      <c r="F38" s="19">
        <f>'[2]Հունվար 2020'!H40</f>
        <v>2</v>
      </c>
      <c r="G38" s="19">
        <f>'[2]Դասարան կոմպլեկտավորում'!J39</f>
        <v>1</v>
      </c>
      <c r="H38" s="8">
        <f t="shared" si="1"/>
        <v>1.6666666666666667</v>
      </c>
      <c r="I38" s="19">
        <f>'[2]Հունվար 2020'!J40</f>
        <v>1.3333333333333333</v>
      </c>
      <c r="J38" s="19">
        <f>'[2]Դասարան կոմպլեկտավորում'!L39</f>
        <v>2</v>
      </c>
      <c r="K38" s="8">
        <f t="shared" si="2"/>
        <v>1.5555555555555554</v>
      </c>
      <c r="L38" s="19">
        <f>'[2]Հունվար 2020'!L40</f>
        <v>2</v>
      </c>
      <c r="M38" s="19">
        <f>'[2]Դասարան կոմպլեկտավորում'!N39</f>
        <v>1</v>
      </c>
      <c r="N38" s="8">
        <f t="shared" si="3"/>
        <v>1.6666666666666667</v>
      </c>
      <c r="O38" s="19">
        <f>'[2]Հունվար 2020'!N40</f>
        <v>2</v>
      </c>
      <c r="P38" s="19">
        <f>'[2]Դասարան կոմպլեկտավորում'!P39</f>
        <v>2</v>
      </c>
      <c r="Q38" s="8">
        <f t="shared" si="4"/>
        <v>2</v>
      </c>
      <c r="R38" s="20">
        <f t="shared" ref="R38:S69" si="21">F38+I38+L38+O38</f>
        <v>7.333333333333333</v>
      </c>
      <c r="S38" s="20">
        <f t="shared" si="21"/>
        <v>6</v>
      </c>
      <c r="T38" s="20">
        <f t="shared" si="5"/>
        <v>6.8888888888888884</v>
      </c>
      <c r="U38" s="19">
        <f>'[2]Հունվար 2020'!R40</f>
        <v>1.3333333333333333</v>
      </c>
      <c r="V38" s="19">
        <f>'[2]Դասարան կոմպլեկտավորում'!T39</f>
        <v>2</v>
      </c>
      <c r="W38" s="8">
        <f t="shared" si="6"/>
        <v>1.5555555555555554</v>
      </c>
      <c r="X38" s="19">
        <f>'[2]Հունվար 2020'!T40</f>
        <v>1</v>
      </c>
      <c r="Y38" s="19">
        <f>'[2]Դասարան կոմպլեկտավորում'!V39</f>
        <v>1</v>
      </c>
      <c r="Z38" s="8">
        <f t="shared" si="7"/>
        <v>1</v>
      </c>
      <c r="AA38" s="19">
        <f>'[2]Հունվար 2020'!V40</f>
        <v>1</v>
      </c>
      <c r="AB38" s="19">
        <f>'[2]Դասարան կոմպլեկտավորում'!X39</f>
        <v>1</v>
      </c>
      <c r="AC38" s="8">
        <f t="shared" si="8"/>
        <v>1</v>
      </c>
      <c r="AD38" s="19">
        <f>'[2]Հունվար 2020'!X40</f>
        <v>1</v>
      </c>
      <c r="AE38" s="19">
        <f>'[2]Դասարան կոմպլեկտավորում'!Z39</f>
        <v>1</v>
      </c>
      <c r="AF38" s="8">
        <f t="shared" si="9"/>
        <v>1</v>
      </c>
      <c r="AG38" s="19">
        <f>'[2]Հունվար 2020'!Z40</f>
        <v>1</v>
      </c>
      <c r="AH38" s="19">
        <f>'[2]Դասարան կոմպլեկտավորում'!AB39</f>
        <v>1</v>
      </c>
      <c r="AI38" s="8">
        <f t="shared" si="10"/>
        <v>1</v>
      </c>
      <c r="AJ38" s="20">
        <f t="shared" si="18"/>
        <v>5.333333333333333</v>
      </c>
      <c r="AK38" s="20">
        <f t="shared" si="18"/>
        <v>6</v>
      </c>
      <c r="AL38" s="20">
        <f t="shared" si="11"/>
        <v>5.5555555555555545</v>
      </c>
      <c r="AM38" s="19">
        <f>'[2]Հունվար 2020'!AD40</f>
        <v>0</v>
      </c>
      <c r="AN38" s="19">
        <f>'[2]Դասարան կոմպլեկտավորում'!AF39</f>
        <v>0</v>
      </c>
      <c r="AO38" s="8">
        <f t="shared" si="12"/>
        <v>0</v>
      </c>
      <c r="AP38" s="19">
        <f>'[2]Հունվար 2020'!AF40</f>
        <v>0</v>
      </c>
      <c r="AQ38" s="19">
        <f>'[2]Դասարան կոմպլեկտավորում'!AH39</f>
        <v>0</v>
      </c>
      <c r="AR38" s="8">
        <f t="shared" si="13"/>
        <v>0</v>
      </c>
      <c r="AS38" s="19">
        <f>'[2]Հունվար 2020'!AH40</f>
        <v>0</v>
      </c>
      <c r="AT38" s="19">
        <f>'[2]Դասարան կոմպլեկտավորում'!AJ39</f>
        <v>0</v>
      </c>
      <c r="AU38" s="8">
        <f t="shared" si="14"/>
        <v>0</v>
      </c>
      <c r="AV38" s="20">
        <f t="shared" si="19"/>
        <v>0</v>
      </c>
      <c r="AW38" s="20">
        <f t="shared" si="19"/>
        <v>0</v>
      </c>
      <c r="AX38" s="20">
        <f t="shared" si="15"/>
        <v>0</v>
      </c>
      <c r="AY38" s="21">
        <f t="shared" si="20"/>
        <v>12.666666666666666</v>
      </c>
      <c r="AZ38" s="21">
        <f t="shared" si="20"/>
        <v>12</v>
      </c>
      <c r="BA38" s="21">
        <f t="shared" si="16"/>
        <v>12.444444444444443</v>
      </c>
    </row>
    <row r="39" spans="1:53" ht="21" customHeight="1" x14ac:dyDescent="0.25">
      <c r="A39">
        <v>35</v>
      </c>
      <c r="B39" s="33" t="str">
        <f>'[2]Դասարան կոմպլեկտավորում'!C40</f>
        <v>Ապարանի թ 2 հ/դ</v>
      </c>
      <c r="C39" s="33"/>
      <c r="D39" s="33"/>
      <c r="E39" s="8">
        <f t="shared" si="0"/>
        <v>0</v>
      </c>
      <c r="F39" s="19">
        <f>'[2]Հունվար 2020'!H41</f>
        <v>2</v>
      </c>
      <c r="G39" s="19">
        <f>'[2]Դասարան կոմպլեկտավորում'!J40</f>
        <v>2</v>
      </c>
      <c r="H39" s="8">
        <f t="shared" si="1"/>
        <v>2</v>
      </c>
      <c r="I39" s="19">
        <f>'[2]Հունվար 2020'!J41</f>
        <v>2</v>
      </c>
      <c r="J39" s="19">
        <f>'[2]Դասարան կոմպլեկտավորում'!L40</f>
        <v>2</v>
      </c>
      <c r="K39" s="8">
        <f t="shared" si="2"/>
        <v>2</v>
      </c>
      <c r="L39" s="19">
        <f>'[2]Հունվար 2020'!L41</f>
        <v>2</v>
      </c>
      <c r="M39" s="19">
        <f>'[2]Դասարան կոմպլեկտավորում'!N40</f>
        <v>2</v>
      </c>
      <c r="N39" s="8">
        <f t="shared" si="3"/>
        <v>2</v>
      </c>
      <c r="O39" s="19">
        <f>'[2]Հունվար 2020'!N41</f>
        <v>2.6666666666666665</v>
      </c>
      <c r="P39" s="19">
        <f>'[2]Դասարան կոմպլեկտավորում'!P40</f>
        <v>2</v>
      </c>
      <c r="Q39" s="8">
        <f t="shared" si="4"/>
        <v>2.4444444444444442</v>
      </c>
      <c r="R39" s="20">
        <f t="shared" si="21"/>
        <v>8.6666666666666661</v>
      </c>
      <c r="S39" s="20">
        <f t="shared" si="21"/>
        <v>8</v>
      </c>
      <c r="T39" s="20">
        <f t="shared" si="5"/>
        <v>8.4444444444444446</v>
      </c>
      <c r="U39" s="19">
        <f>'[2]Հունվար 2020'!R41</f>
        <v>2.3333333333333335</v>
      </c>
      <c r="V39" s="19">
        <f>'[2]Դասարան կոմպլեկտավորում'!T40</f>
        <v>3</v>
      </c>
      <c r="W39" s="8">
        <f t="shared" si="6"/>
        <v>2.5555555555555558</v>
      </c>
      <c r="X39" s="19">
        <f>'[2]Հունվար 2020'!T41</f>
        <v>2</v>
      </c>
      <c r="Y39" s="19">
        <f>'[2]Դասարան կոմպլեկտավորում'!V40</f>
        <v>2</v>
      </c>
      <c r="Z39" s="8">
        <f t="shared" si="7"/>
        <v>2</v>
      </c>
      <c r="AA39" s="19">
        <f>'[2]Հունվար 2020'!V41</f>
        <v>2</v>
      </c>
      <c r="AB39" s="19">
        <f>'[2]Դասարան կոմպլեկտավորում'!X40</f>
        <v>2</v>
      </c>
      <c r="AC39" s="8">
        <f t="shared" si="8"/>
        <v>2</v>
      </c>
      <c r="AD39" s="19">
        <f>'[2]Հունվար 2020'!X41</f>
        <v>2</v>
      </c>
      <c r="AE39" s="19">
        <f>'[2]Դասարան կոմպլեկտավորում'!Z40</f>
        <v>2</v>
      </c>
      <c r="AF39" s="8">
        <f t="shared" si="9"/>
        <v>2</v>
      </c>
      <c r="AG39" s="19">
        <f>'[2]Հունվար 2020'!Z41</f>
        <v>2</v>
      </c>
      <c r="AH39" s="19">
        <f>'[2]Դասարան կոմպլեկտավորում'!AB40</f>
        <v>2</v>
      </c>
      <c r="AI39" s="8">
        <f t="shared" si="10"/>
        <v>2</v>
      </c>
      <c r="AJ39" s="20">
        <f t="shared" si="18"/>
        <v>10.333333333333334</v>
      </c>
      <c r="AK39" s="20">
        <f t="shared" si="18"/>
        <v>11</v>
      </c>
      <c r="AL39" s="20">
        <f t="shared" si="11"/>
        <v>10.555555555555555</v>
      </c>
      <c r="AM39" s="19">
        <f>'[2]Հունվար 2020'!AD41</f>
        <v>0</v>
      </c>
      <c r="AN39" s="19">
        <f>'[2]Դասարան կոմպլեկտավորում'!AF40</f>
        <v>0</v>
      </c>
      <c r="AO39" s="8">
        <f t="shared" si="12"/>
        <v>0</v>
      </c>
      <c r="AP39" s="19">
        <f>'[2]Հունվար 2020'!AF41</f>
        <v>0</v>
      </c>
      <c r="AQ39" s="19">
        <f>'[2]Դասարան կոմպլեկտավորում'!AH40</f>
        <v>0</v>
      </c>
      <c r="AR39" s="8">
        <f t="shared" si="13"/>
        <v>0</v>
      </c>
      <c r="AS39" s="19">
        <f>'[2]Հունվար 2020'!AH41</f>
        <v>0</v>
      </c>
      <c r="AT39" s="19">
        <f>'[2]Դասարան կոմպլեկտավորում'!AJ40</f>
        <v>0</v>
      </c>
      <c r="AU39" s="8">
        <f t="shared" si="14"/>
        <v>0</v>
      </c>
      <c r="AV39" s="20">
        <f t="shared" si="19"/>
        <v>0</v>
      </c>
      <c r="AW39" s="20">
        <f t="shared" si="19"/>
        <v>0</v>
      </c>
      <c r="AX39" s="20">
        <f t="shared" si="15"/>
        <v>0</v>
      </c>
      <c r="AY39" s="21">
        <f t="shared" si="20"/>
        <v>19</v>
      </c>
      <c r="AZ39" s="21">
        <f t="shared" si="20"/>
        <v>19</v>
      </c>
      <c r="BA39" s="21">
        <f t="shared" si="16"/>
        <v>19</v>
      </c>
    </row>
    <row r="40" spans="1:53" ht="21" customHeight="1" x14ac:dyDescent="0.25">
      <c r="A40">
        <v>36</v>
      </c>
      <c r="B40" s="33" t="str">
        <f>'[2]Դասարան կոմպլեկտավորում'!C41</f>
        <v>Արագածի թ 1 մ/դ</v>
      </c>
      <c r="C40" s="33"/>
      <c r="D40" s="33"/>
      <c r="E40" s="8">
        <f t="shared" si="0"/>
        <v>0</v>
      </c>
      <c r="F40" s="19">
        <f>'[2]Հունվար 2020'!H42</f>
        <v>1</v>
      </c>
      <c r="G40" s="19">
        <f>'[2]Դասարան կոմպլեկտավորում'!J41</f>
        <v>1</v>
      </c>
      <c r="H40" s="8">
        <f t="shared" si="1"/>
        <v>1</v>
      </c>
      <c r="I40" s="19">
        <f>'[2]Հունվար 2020'!J42</f>
        <v>1</v>
      </c>
      <c r="J40" s="19">
        <f>'[2]Դասարան կոմպլեկտավորում'!L41</f>
        <v>1</v>
      </c>
      <c r="K40" s="8">
        <f t="shared" si="2"/>
        <v>1</v>
      </c>
      <c r="L40" s="19">
        <f>'[2]Հունվար 2020'!L42</f>
        <v>1</v>
      </c>
      <c r="M40" s="19">
        <f>'[2]Դասարան կոմպլեկտավորում'!N41</f>
        <v>1</v>
      </c>
      <c r="N40" s="8">
        <f t="shared" si="3"/>
        <v>1</v>
      </c>
      <c r="O40" s="19">
        <f>'[2]Հունվար 2020'!N42</f>
        <v>1</v>
      </c>
      <c r="P40" s="19">
        <f>'[2]Դասարան կոմպլեկտավորում'!P41</f>
        <v>1</v>
      </c>
      <c r="Q40" s="8">
        <f t="shared" si="4"/>
        <v>1</v>
      </c>
      <c r="R40" s="20">
        <f t="shared" si="21"/>
        <v>4</v>
      </c>
      <c r="S40" s="20">
        <f t="shared" si="21"/>
        <v>4</v>
      </c>
      <c r="T40" s="20">
        <f t="shared" si="5"/>
        <v>4</v>
      </c>
      <c r="U40" s="19">
        <f>'[2]Հունվար 2020'!R42</f>
        <v>1</v>
      </c>
      <c r="V40" s="19">
        <f>'[2]Դասարան կոմպլեկտավորում'!T41</f>
        <v>1</v>
      </c>
      <c r="W40" s="8">
        <f t="shared" si="6"/>
        <v>1</v>
      </c>
      <c r="X40" s="19">
        <f>'[2]Հունվար 2020'!T42</f>
        <v>1</v>
      </c>
      <c r="Y40" s="19">
        <f>'[2]Դասարան կոմպլեկտավորում'!V41</f>
        <v>1</v>
      </c>
      <c r="Z40" s="8">
        <f t="shared" si="7"/>
        <v>1</v>
      </c>
      <c r="AA40" s="19">
        <f>'[2]Հունվար 2020'!V42</f>
        <v>1</v>
      </c>
      <c r="AB40" s="19">
        <f>'[2]Դասարան կոմպլեկտավորում'!X41</f>
        <v>1</v>
      </c>
      <c r="AC40" s="8">
        <f t="shared" si="8"/>
        <v>1</v>
      </c>
      <c r="AD40" s="19">
        <f>'[2]Հունվար 2020'!X42</f>
        <v>1</v>
      </c>
      <c r="AE40" s="19">
        <f>'[2]Դասարան կոմպլեկտավորում'!Z41</f>
        <v>1</v>
      </c>
      <c r="AF40" s="8">
        <f t="shared" si="9"/>
        <v>1</v>
      </c>
      <c r="AG40" s="19">
        <f>'[2]Հունվար 2020'!Z42</f>
        <v>1</v>
      </c>
      <c r="AH40" s="19">
        <f>'[2]Դասարան կոմպլեկտավորում'!AB41</f>
        <v>1</v>
      </c>
      <c r="AI40" s="8">
        <f t="shared" si="10"/>
        <v>1</v>
      </c>
      <c r="AJ40" s="20">
        <f t="shared" si="18"/>
        <v>5</v>
      </c>
      <c r="AK40" s="20">
        <f t="shared" si="18"/>
        <v>5</v>
      </c>
      <c r="AL40" s="20">
        <f t="shared" si="11"/>
        <v>5</v>
      </c>
      <c r="AM40" s="19">
        <f>'[2]Հունվար 2020'!AD42</f>
        <v>1</v>
      </c>
      <c r="AN40" s="19">
        <f>'[2]Դասարան կոմպլեկտավորում'!AF41</f>
        <v>1</v>
      </c>
      <c r="AO40" s="8">
        <f t="shared" si="12"/>
        <v>1</v>
      </c>
      <c r="AP40" s="19">
        <f>'[2]Հունվար 2020'!AF42</f>
        <v>1</v>
      </c>
      <c r="AQ40" s="19">
        <f>'[2]Դասարան կոմպլեկտավորում'!AH41</f>
        <v>1</v>
      </c>
      <c r="AR40" s="8">
        <f t="shared" si="13"/>
        <v>1</v>
      </c>
      <c r="AS40" s="19">
        <f>'[2]Հունվար 2020'!AH42</f>
        <v>1</v>
      </c>
      <c r="AT40" s="19">
        <f>'[2]Դասարան կոմպլեկտավորում'!AJ41</f>
        <v>1</v>
      </c>
      <c r="AU40" s="8">
        <f t="shared" si="14"/>
        <v>1</v>
      </c>
      <c r="AV40" s="20">
        <f t="shared" si="19"/>
        <v>3</v>
      </c>
      <c r="AW40" s="20">
        <f t="shared" si="19"/>
        <v>3</v>
      </c>
      <c r="AX40" s="20">
        <f t="shared" si="15"/>
        <v>3</v>
      </c>
      <c r="AY40" s="21">
        <f t="shared" si="20"/>
        <v>12</v>
      </c>
      <c r="AZ40" s="21">
        <f t="shared" si="20"/>
        <v>12</v>
      </c>
      <c r="BA40" s="21">
        <f t="shared" si="16"/>
        <v>12</v>
      </c>
    </row>
    <row r="41" spans="1:53" ht="21" customHeight="1" x14ac:dyDescent="0.25">
      <c r="A41">
        <v>37</v>
      </c>
      <c r="B41" s="33" t="str">
        <f>'[2]Դասարան կոմպլեկտավորում'!C42</f>
        <v>Արագածի թ.2 մ/դ</v>
      </c>
      <c r="C41" s="33"/>
      <c r="D41" s="33"/>
      <c r="E41" s="8">
        <f t="shared" si="0"/>
        <v>0</v>
      </c>
      <c r="F41" s="19">
        <f>'[2]Հունվար 2020'!H43</f>
        <v>1</v>
      </c>
      <c r="G41" s="19">
        <f>'[2]Դասարան կոմպլեկտավորում'!J42</f>
        <v>1</v>
      </c>
      <c r="H41" s="8">
        <f t="shared" si="1"/>
        <v>1</v>
      </c>
      <c r="I41" s="19">
        <f>'[2]Հունվար 2020'!J43</f>
        <v>1</v>
      </c>
      <c r="J41" s="19">
        <f>'[2]Դասարան կոմպլեկտավորում'!L42</f>
        <v>1</v>
      </c>
      <c r="K41" s="8">
        <f t="shared" si="2"/>
        <v>1</v>
      </c>
      <c r="L41" s="19">
        <f>'[2]Հունվար 2020'!L43</f>
        <v>1</v>
      </c>
      <c r="M41" s="19">
        <f>'[2]Դասարան կոմպլեկտավորում'!N42</f>
        <v>1</v>
      </c>
      <c r="N41" s="8">
        <f t="shared" si="3"/>
        <v>1</v>
      </c>
      <c r="O41" s="19">
        <f>'[2]Հունվար 2020'!N43</f>
        <v>1</v>
      </c>
      <c r="P41" s="19">
        <f>'[2]Դասարան կոմպլեկտավորում'!P42</f>
        <v>1</v>
      </c>
      <c r="Q41" s="8">
        <f t="shared" si="4"/>
        <v>1</v>
      </c>
      <c r="R41" s="20">
        <f t="shared" si="21"/>
        <v>4</v>
      </c>
      <c r="S41" s="20">
        <f t="shared" si="21"/>
        <v>4</v>
      </c>
      <c r="T41" s="20">
        <f t="shared" si="5"/>
        <v>4</v>
      </c>
      <c r="U41" s="19">
        <f>'[2]Հունվար 2020'!R43</f>
        <v>1</v>
      </c>
      <c r="V41" s="19">
        <f>'[2]Դասարան կոմպլեկտավորում'!T42</f>
        <v>1</v>
      </c>
      <c r="W41" s="8">
        <f t="shared" si="6"/>
        <v>1</v>
      </c>
      <c r="X41" s="19">
        <f>'[2]Հունվար 2020'!T43</f>
        <v>1</v>
      </c>
      <c r="Y41" s="19">
        <f>'[2]Դասարան կոմպլեկտավորում'!V42</f>
        <v>1</v>
      </c>
      <c r="Z41" s="8">
        <f t="shared" si="7"/>
        <v>1</v>
      </c>
      <c r="AA41" s="19">
        <f>'[2]Հունվար 2020'!V43</f>
        <v>1</v>
      </c>
      <c r="AB41" s="19">
        <f>'[2]Դասարան կոմպլեկտավորում'!X42</f>
        <v>1</v>
      </c>
      <c r="AC41" s="8">
        <f t="shared" si="8"/>
        <v>1</v>
      </c>
      <c r="AD41" s="19">
        <f>'[2]Հունվար 2020'!X43</f>
        <v>1</v>
      </c>
      <c r="AE41" s="19">
        <f>'[2]Դասարան կոմպլեկտավորում'!Z42</f>
        <v>1</v>
      </c>
      <c r="AF41" s="8">
        <f t="shared" si="9"/>
        <v>1</v>
      </c>
      <c r="AG41" s="19">
        <f>'[2]Հունվար 2020'!Z43</f>
        <v>1</v>
      </c>
      <c r="AH41" s="19">
        <f>'[2]Դասարան կոմպլեկտավորում'!AB42</f>
        <v>1</v>
      </c>
      <c r="AI41" s="8">
        <f t="shared" si="10"/>
        <v>1</v>
      </c>
      <c r="AJ41" s="20">
        <f t="shared" si="18"/>
        <v>5</v>
      </c>
      <c r="AK41" s="20">
        <f t="shared" si="18"/>
        <v>5</v>
      </c>
      <c r="AL41" s="20">
        <f t="shared" si="11"/>
        <v>5</v>
      </c>
      <c r="AM41" s="19">
        <f>'[2]Հունվար 2020'!AD43</f>
        <v>1</v>
      </c>
      <c r="AN41" s="19">
        <f>'[2]Դասարան կոմպլեկտավորում'!AF42</f>
        <v>1</v>
      </c>
      <c r="AO41" s="8">
        <f t="shared" si="12"/>
        <v>1</v>
      </c>
      <c r="AP41" s="19">
        <f>'[2]Հունվար 2020'!AF43</f>
        <v>1</v>
      </c>
      <c r="AQ41" s="19">
        <f>'[2]Դասարան կոմպլեկտավորում'!AH42</f>
        <v>1</v>
      </c>
      <c r="AR41" s="8">
        <f t="shared" si="13"/>
        <v>1</v>
      </c>
      <c r="AS41" s="19">
        <f>'[2]Հունվար 2020'!AH43</f>
        <v>1</v>
      </c>
      <c r="AT41" s="19">
        <f>'[2]Դասարան կոմպլեկտավորում'!AJ42</f>
        <v>1</v>
      </c>
      <c r="AU41" s="8">
        <f t="shared" si="14"/>
        <v>1</v>
      </c>
      <c r="AV41" s="20">
        <f t="shared" si="19"/>
        <v>3</v>
      </c>
      <c r="AW41" s="20">
        <f t="shared" si="19"/>
        <v>3</v>
      </c>
      <c r="AX41" s="20">
        <f t="shared" si="15"/>
        <v>3</v>
      </c>
      <c r="AY41" s="21">
        <f t="shared" si="20"/>
        <v>12</v>
      </c>
      <c r="AZ41" s="21">
        <f t="shared" si="20"/>
        <v>12</v>
      </c>
      <c r="BA41" s="21">
        <f t="shared" si="16"/>
        <v>12</v>
      </c>
    </row>
    <row r="42" spans="1:53" ht="21" customHeight="1" x14ac:dyDescent="0.25">
      <c r="A42">
        <v>38</v>
      </c>
      <c r="B42" s="33" t="str">
        <f>'[2]Դասարան կոմպլեկտավորում'!C43</f>
        <v>Ափնայի  մ/դ</v>
      </c>
      <c r="C42" s="33"/>
      <c r="D42" s="33"/>
      <c r="E42" s="8">
        <f t="shared" si="0"/>
        <v>0</v>
      </c>
      <c r="F42" s="19">
        <f>'[2]Հունվար 2020'!H44</f>
        <v>1</v>
      </c>
      <c r="G42" s="19">
        <f>'[2]Դասարան կոմպլեկտավորում'!J43</f>
        <v>1</v>
      </c>
      <c r="H42" s="8">
        <f t="shared" si="1"/>
        <v>1</v>
      </c>
      <c r="I42" s="19">
        <f>'[2]Հունվար 2020'!J44</f>
        <v>1</v>
      </c>
      <c r="J42" s="19">
        <f>'[2]Դասարան կոմպլեկտավորում'!L43</f>
        <v>1</v>
      </c>
      <c r="K42" s="8">
        <f t="shared" si="2"/>
        <v>1</v>
      </c>
      <c r="L42" s="19">
        <f>'[2]Հունվար 2020'!L44</f>
        <v>1</v>
      </c>
      <c r="M42" s="19">
        <f>'[2]Դասարան կոմպլեկտավորում'!N43</f>
        <v>1</v>
      </c>
      <c r="N42" s="8">
        <f t="shared" si="3"/>
        <v>1</v>
      </c>
      <c r="O42" s="19">
        <f>'[2]Հունվար 2020'!N44</f>
        <v>1</v>
      </c>
      <c r="P42" s="19">
        <f>'[2]Դասարան կոմպլեկտավորում'!P43</f>
        <v>1</v>
      </c>
      <c r="Q42" s="8">
        <f t="shared" si="4"/>
        <v>1</v>
      </c>
      <c r="R42" s="20">
        <f t="shared" si="21"/>
        <v>4</v>
      </c>
      <c r="S42" s="20">
        <f t="shared" si="21"/>
        <v>4</v>
      </c>
      <c r="T42" s="20">
        <f t="shared" si="5"/>
        <v>4</v>
      </c>
      <c r="U42" s="19">
        <f>'[2]Հունվար 2020'!R44</f>
        <v>1</v>
      </c>
      <c r="V42" s="19">
        <f>'[2]Դասարան կոմպլեկտավորում'!T43</f>
        <v>1</v>
      </c>
      <c r="W42" s="8">
        <f t="shared" si="6"/>
        <v>1</v>
      </c>
      <c r="X42" s="19">
        <f>'[2]Հունվար 2020'!T44</f>
        <v>1</v>
      </c>
      <c r="Y42" s="19">
        <f>'[2]Դասարան կոմպլեկտավորում'!V43</f>
        <v>1</v>
      </c>
      <c r="Z42" s="8">
        <f t="shared" si="7"/>
        <v>1</v>
      </c>
      <c r="AA42" s="19">
        <f>'[2]Հունվար 2020'!V44</f>
        <v>1</v>
      </c>
      <c r="AB42" s="19">
        <f>'[2]Դասարան կոմպլեկտավորում'!X43</f>
        <v>1</v>
      </c>
      <c r="AC42" s="8">
        <f t="shared" si="8"/>
        <v>1</v>
      </c>
      <c r="AD42" s="19">
        <f>'[2]Հունվար 2020'!X44</f>
        <v>1</v>
      </c>
      <c r="AE42" s="19">
        <f>'[2]Դասարան կոմպլեկտավորում'!Z43</f>
        <v>1</v>
      </c>
      <c r="AF42" s="8">
        <f t="shared" si="9"/>
        <v>1</v>
      </c>
      <c r="AG42" s="19">
        <f>'[2]Հունվար 2020'!Z44</f>
        <v>1</v>
      </c>
      <c r="AH42" s="19">
        <f>'[2]Դասարան կոմպլեկտավորում'!AB43</f>
        <v>1</v>
      </c>
      <c r="AI42" s="8">
        <f t="shared" si="10"/>
        <v>1</v>
      </c>
      <c r="AJ42" s="20">
        <f t="shared" si="18"/>
        <v>5</v>
      </c>
      <c r="AK42" s="20">
        <f t="shared" si="18"/>
        <v>5</v>
      </c>
      <c r="AL42" s="20">
        <f t="shared" si="11"/>
        <v>5</v>
      </c>
      <c r="AM42" s="19">
        <f>'[2]Հունվար 2020'!AD44</f>
        <v>0.75</v>
      </c>
      <c r="AN42" s="19">
        <f>'[2]Դասարան կոմպլեկտավորում'!AF43</f>
        <v>1</v>
      </c>
      <c r="AO42" s="8">
        <f t="shared" si="12"/>
        <v>0.83333333333333337</v>
      </c>
      <c r="AP42" s="19">
        <f>'[2]Հունվար 2020'!AF44</f>
        <v>0.25</v>
      </c>
      <c r="AQ42" s="19">
        <f>'[2]Դասարան կոմպլեկտավորում'!AH43</f>
        <v>1</v>
      </c>
      <c r="AR42" s="8">
        <f t="shared" si="13"/>
        <v>0.5</v>
      </c>
      <c r="AS42" s="19">
        <f>'[2]Հունվար 2020'!AH44</f>
        <v>0.75</v>
      </c>
      <c r="AT42" s="19">
        <f>'[2]Դասարան կոմպլեկտավորում'!AJ43</f>
        <v>1</v>
      </c>
      <c r="AU42" s="8">
        <f t="shared" si="14"/>
        <v>0.83333333333333337</v>
      </c>
      <c r="AV42" s="20">
        <f t="shared" si="19"/>
        <v>1.75</v>
      </c>
      <c r="AW42" s="20">
        <f t="shared" si="19"/>
        <v>3</v>
      </c>
      <c r="AX42" s="20">
        <f t="shared" si="15"/>
        <v>2.1666666666666665</v>
      </c>
      <c r="AY42" s="21">
        <f t="shared" si="20"/>
        <v>10.75</v>
      </c>
      <c r="AZ42" s="21">
        <f t="shared" si="20"/>
        <v>12</v>
      </c>
      <c r="BA42" s="21">
        <f t="shared" si="16"/>
        <v>11.166666666666666</v>
      </c>
    </row>
    <row r="43" spans="1:53" ht="21" customHeight="1" x14ac:dyDescent="0.25">
      <c r="A43">
        <v>39</v>
      </c>
      <c r="B43" s="33" t="str">
        <f>'[2]Դասարան կոմպլեկտավորում'!C44</f>
        <v>Արայիի հ/դ</v>
      </c>
      <c r="C43" s="33"/>
      <c r="D43" s="33"/>
      <c r="E43" s="8">
        <f t="shared" si="0"/>
        <v>0</v>
      </c>
      <c r="F43" s="19">
        <f>'[2]Հունվար 2020'!H45</f>
        <v>1</v>
      </c>
      <c r="G43" s="19">
        <f>'[2]Դասարան կոմպլեկտավորում'!J44</f>
        <v>1</v>
      </c>
      <c r="H43" s="8">
        <f t="shared" si="1"/>
        <v>1</v>
      </c>
      <c r="I43" s="19">
        <f>'[2]Հունվար 2020'!J45</f>
        <v>0.5</v>
      </c>
      <c r="J43" s="19">
        <f>'[2]Դասարան կոմպլեկտավորում'!L44</f>
        <v>0.5</v>
      </c>
      <c r="K43" s="8">
        <f t="shared" si="2"/>
        <v>0.5</v>
      </c>
      <c r="L43" s="19">
        <f>'[2]Հունվար 2020'!L45</f>
        <v>0.5</v>
      </c>
      <c r="M43" s="19">
        <f>'[2]Դասարան կոմպլեկտավորում'!N44</f>
        <v>0.5</v>
      </c>
      <c r="N43" s="8">
        <f t="shared" si="3"/>
        <v>0.5</v>
      </c>
      <c r="O43" s="19">
        <f>'[2]Հունվար 2020'!N45</f>
        <v>1</v>
      </c>
      <c r="P43" s="19">
        <f>'[2]Դասարան կոմպլեկտավորում'!P44</f>
        <v>1</v>
      </c>
      <c r="Q43" s="8">
        <f t="shared" si="4"/>
        <v>1</v>
      </c>
      <c r="R43" s="20">
        <f t="shared" si="21"/>
        <v>3</v>
      </c>
      <c r="S43" s="20">
        <f t="shared" si="21"/>
        <v>3</v>
      </c>
      <c r="T43" s="20">
        <f t="shared" si="5"/>
        <v>3</v>
      </c>
      <c r="U43" s="19">
        <f>'[2]Հունվար 2020'!R45</f>
        <v>0.25</v>
      </c>
      <c r="V43" s="19">
        <f>'[2]Դասարան կոմպլեկտավորում'!T44</f>
        <v>0.5</v>
      </c>
      <c r="W43" s="8">
        <f t="shared" si="6"/>
        <v>0.33333333333333331</v>
      </c>
      <c r="X43" s="19">
        <f>'[2]Հունվար 2020'!T45</f>
        <v>0.75</v>
      </c>
      <c r="Y43" s="19">
        <f>'[2]Դասարան կոմպլեկտավորում'!V44</f>
        <v>0.5</v>
      </c>
      <c r="Z43" s="8">
        <f t="shared" si="7"/>
        <v>0.66666666666666663</v>
      </c>
      <c r="AA43" s="19">
        <f>'[2]Հունվար 2020'!V45</f>
        <v>0</v>
      </c>
      <c r="AB43" s="19">
        <f>'[2]Դասարան կոմպլեկտավորում'!X44</f>
        <v>1</v>
      </c>
      <c r="AC43" s="8">
        <f t="shared" si="8"/>
        <v>0.33333333333333331</v>
      </c>
      <c r="AD43" s="19">
        <f>'[2]Հունվար 2020'!X45</f>
        <v>0.75</v>
      </c>
      <c r="AE43" s="19">
        <f>'[2]Դասարան կոմպլեկտավորում'!Z44</f>
        <v>0</v>
      </c>
      <c r="AF43" s="8">
        <f t="shared" si="9"/>
        <v>0.5</v>
      </c>
      <c r="AG43" s="19">
        <f>'[2]Հունվար 2020'!Z45</f>
        <v>0.25</v>
      </c>
      <c r="AH43" s="19">
        <f>'[2]Դասարան կոմպլեկտավորում'!AB44</f>
        <v>1</v>
      </c>
      <c r="AI43" s="8">
        <f t="shared" si="10"/>
        <v>0.5</v>
      </c>
      <c r="AJ43" s="20">
        <f t="shared" si="18"/>
        <v>2</v>
      </c>
      <c r="AK43" s="20">
        <f t="shared" si="18"/>
        <v>3</v>
      </c>
      <c r="AL43" s="20">
        <f t="shared" si="11"/>
        <v>2.3333333333333335</v>
      </c>
      <c r="AM43" s="19">
        <f>'[2]Հունվար 2020'!AD45</f>
        <v>0</v>
      </c>
      <c r="AN43" s="19">
        <f>'[2]Դասարան կոմպլեկտավորում'!AF44</f>
        <v>0</v>
      </c>
      <c r="AO43" s="8">
        <f t="shared" si="12"/>
        <v>0</v>
      </c>
      <c r="AP43" s="19">
        <f>'[2]Հունվար 2020'!AF45</f>
        <v>0</v>
      </c>
      <c r="AQ43" s="19">
        <f>'[2]Դասարան կոմպլեկտավորում'!AH44</f>
        <v>0</v>
      </c>
      <c r="AR43" s="8">
        <f t="shared" si="13"/>
        <v>0</v>
      </c>
      <c r="AS43" s="19">
        <f>'[2]Հունվար 2020'!AH45</f>
        <v>0</v>
      </c>
      <c r="AT43" s="19">
        <f>'[2]Դասարան կոմպլեկտավորում'!AJ44</f>
        <v>0</v>
      </c>
      <c r="AU43" s="8">
        <f t="shared" si="14"/>
        <v>0</v>
      </c>
      <c r="AV43" s="20">
        <f t="shared" si="19"/>
        <v>0</v>
      </c>
      <c r="AW43" s="20">
        <f t="shared" si="19"/>
        <v>0</v>
      </c>
      <c r="AX43" s="20">
        <f t="shared" si="15"/>
        <v>0</v>
      </c>
      <c r="AY43" s="21">
        <f t="shared" si="20"/>
        <v>5</v>
      </c>
      <c r="AZ43" s="21">
        <f t="shared" si="20"/>
        <v>6</v>
      </c>
      <c r="BA43" s="21">
        <f t="shared" si="16"/>
        <v>5.333333333333333</v>
      </c>
    </row>
    <row r="44" spans="1:53" ht="21" customHeight="1" x14ac:dyDescent="0.25">
      <c r="A44">
        <v>40</v>
      </c>
      <c r="B44" s="33" t="str">
        <f>'[2]Դասարան կոմպլեկտավորում'!C45</f>
        <v xml:space="preserve">Եղիպատրուշի մ/դ </v>
      </c>
      <c r="C44" s="33"/>
      <c r="D44" s="33"/>
      <c r="E44" s="8">
        <f t="shared" si="0"/>
        <v>0</v>
      </c>
      <c r="F44" s="19">
        <f>'[2]Հունվար 2020'!H46</f>
        <v>1</v>
      </c>
      <c r="G44" s="19">
        <f>'[2]Դասարան կոմպլեկտավորում'!J45</f>
        <v>1</v>
      </c>
      <c r="H44" s="8">
        <f t="shared" si="1"/>
        <v>1</v>
      </c>
      <c r="I44" s="19">
        <f>'[2]Հունվար 2020'!J46</f>
        <v>1</v>
      </c>
      <c r="J44" s="19">
        <f>'[2]Դասարան կոմպլեկտավորում'!L45</f>
        <v>1</v>
      </c>
      <c r="K44" s="8">
        <f t="shared" si="2"/>
        <v>1</v>
      </c>
      <c r="L44" s="19">
        <f>'[2]Հունվար 2020'!L46</f>
        <v>1</v>
      </c>
      <c r="M44" s="19">
        <f>'[2]Դասարան կոմպլեկտավորում'!N45</f>
        <v>1</v>
      </c>
      <c r="N44" s="8">
        <f t="shared" si="3"/>
        <v>1</v>
      </c>
      <c r="O44" s="19">
        <f>'[2]Հունվար 2020'!N46</f>
        <v>1</v>
      </c>
      <c r="P44" s="19">
        <f>'[2]Դասարան կոմպլեկտավորում'!P45</f>
        <v>1</v>
      </c>
      <c r="Q44" s="8">
        <f t="shared" si="4"/>
        <v>1</v>
      </c>
      <c r="R44" s="20">
        <f t="shared" si="21"/>
        <v>4</v>
      </c>
      <c r="S44" s="20">
        <f t="shared" si="21"/>
        <v>4</v>
      </c>
      <c r="T44" s="20">
        <f t="shared" si="5"/>
        <v>4</v>
      </c>
      <c r="U44" s="19">
        <f>'[2]Հունվար 2020'!R46</f>
        <v>1</v>
      </c>
      <c r="V44" s="19">
        <f>'[2]Դասարան կոմպլեկտավորում'!T45</f>
        <v>1</v>
      </c>
      <c r="W44" s="8">
        <f t="shared" si="6"/>
        <v>1</v>
      </c>
      <c r="X44" s="19">
        <f>'[2]Հունվար 2020'!T46</f>
        <v>1</v>
      </c>
      <c r="Y44" s="19">
        <f>'[2]Դասարան կոմպլեկտավորում'!V45</f>
        <v>1</v>
      </c>
      <c r="Z44" s="8">
        <f t="shared" si="7"/>
        <v>1</v>
      </c>
      <c r="AA44" s="19">
        <f>'[2]Հունվար 2020'!V46</f>
        <v>1</v>
      </c>
      <c r="AB44" s="19">
        <f>'[2]Դասարան կոմպլեկտավորում'!X45</f>
        <v>1</v>
      </c>
      <c r="AC44" s="8">
        <f t="shared" si="8"/>
        <v>1</v>
      </c>
      <c r="AD44" s="19">
        <f>'[2]Հունվար 2020'!X46</f>
        <v>1</v>
      </c>
      <c r="AE44" s="19">
        <f>'[2]Դասարան կոմպլեկտավորում'!Z45</f>
        <v>1</v>
      </c>
      <c r="AF44" s="8">
        <f t="shared" si="9"/>
        <v>1</v>
      </c>
      <c r="AG44" s="19">
        <f>'[2]Հունվար 2020'!Z46</f>
        <v>1</v>
      </c>
      <c r="AH44" s="19">
        <f>'[2]Դասարան կոմպլեկտավորում'!AB45</f>
        <v>1</v>
      </c>
      <c r="AI44" s="8">
        <f t="shared" si="10"/>
        <v>1</v>
      </c>
      <c r="AJ44" s="20">
        <f t="shared" si="18"/>
        <v>5</v>
      </c>
      <c r="AK44" s="20">
        <f t="shared" si="18"/>
        <v>5</v>
      </c>
      <c r="AL44" s="20">
        <f t="shared" si="11"/>
        <v>5</v>
      </c>
      <c r="AM44" s="19">
        <f>'[2]Հունվար 2020'!AD46</f>
        <v>1</v>
      </c>
      <c r="AN44" s="19">
        <f>'[2]Դասարան կոմպլեկտավորում'!AF45</f>
        <v>1</v>
      </c>
      <c r="AO44" s="8">
        <f t="shared" si="12"/>
        <v>1</v>
      </c>
      <c r="AP44" s="19">
        <f>'[2]Հունվար 2020'!AF46</f>
        <v>1</v>
      </c>
      <c r="AQ44" s="19">
        <f>'[2]Դասարան կոմպլեկտավորում'!AH45</f>
        <v>1</v>
      </c>
      <c r="AR44" s="8">
        <f t="shared" si="13"/>
        <v>1</v>
      </c>
      <c r="AS44" s="19">
        <f>'[2]Հունվար 2020'!AH46</f>
        <v>1</v>
      </c>
      <c r="AT44" s="19">
        <f>'[2]Դասարան կոմպլեկտավորում'!AJ45</f>
        <v>1</v>
      </c>
      <c r="AU44" s="8">
        <f t="shared" si="14"/>
        <v>1</v>
      </c>
      <c r="AV44" s="20">
        <f t="shared" si="19"/>
        <v>3</v>
      </c>
      <c r="AW44" s="20">
        <f t="shared" si="19"/>
        <v>3</v>
      </c>
      <c r="AX44" s="20">
        <f t="shared" si="15"/>
        <v>3</v>
      </c>
      <c r="AY44" s="21">
        <f t="shared" si="20"/>
        <v>12</v>
      </c>
      <c r="AZ44" s="21">
        <f t="shared" si="20"/>
        <v>12</v>
      </c>
      <c r="BA44" s="21">
        <f t="shared" si="16"/>
        <v>12</v>
      </c>
    </row>
    <row r="45" spans="1:53" ht="21" customHeight="1" x14ac:dyDescent="0.25">
      <c r="A45">
        <v>41</v>
      </c>
      <c r="B45" s="33" t="str">
        <f>'[2]Դասարան կոմպլեկտավորում'!C46</f>
        <v>Երնջատափի մ/դ</v>
      </c>
      <c r="C45" s="33"/>
      <c r="D45" s="33"/>
      <c r="E45" s="8">
        <f t="shared" si="0"/>
        <v>0</v>
      </c>
      <c r="F45" s="19">
        <f>'[2]Հունվար 2020'!H47</f>
        <v>1</v>
      </c>
      <c r="G45" s="19">
        <f>'[2]Դասարան կոմպլեկտավորում'!J46</f>
        <v>1</v>
      </c>
      <c r="H45" s="8">
        <f t="shared" si="1"/>
        <v>1</v>
      </c>
      <c r="I45" s="19">
        <f>'[2]Հունվար 2020'!J47</f>
        <v>1</v>
      </c>
      <c r="J45" s="19">
        <f>'[2]Դասարան կոմպլեկտավորում'!L46</f>
        <v>1</v>
      </c>
      <c r="K45" s="8">
        <f t="shared" si="2"/>
        <v>1</v>
      </c>
      <c r="L45" s="19">
        <f>'[2]Հունվար 2020'!L47</f>
        <v>1</v>
      </c>
      <c r="M45" s="19">
        <f>'[2]Դասարան կոմպլեկտավորում'!N46</f>
        <v>1</v>
      </c>
      <c r="N45" s="8">
        <f t="shared" si="3"/>
        <v>1</v>
      </c>
      <c r="O45" s="19">
        <f>'[2]Հունվար 2020'!N47</f>
        <v>1</v>
      </c>
      <c r="P45" s="19">
        <f>'[2]Դասարան կոմպլեկտավորում'!P46</f>
        <v>1</v>
      </c>
      <c r="Q45" s="8">
        <f t="shared" si="4"/>
        <v>1</v>
      </c>
      <c r="R45" s="20">
        <f t="shared" si="21"/>
        <v>4</v>
      </c>
      <c r="S45" s="20">
        <f t="shared" si="21"/>
        <v>4</v>
      </c>
      <c r="T45" s="20">
        <f t="shared" si="5"/>
        <v>4</v>
      </c>
      <c r="U45" s="19">
        <f>'[2]Հունվար 2020'!R47</f>
        <v>1</v>
      </c>
      <c r="V45" s="19">
        <f>'[2]Դասարան կոմպլեկտավորում'!T46</f>
        <v>1</v>
      </c>
      <c r="W45" s="8">
        <f t="shared" si="6"/>
        <v>1</v>
      </c>
      <c r="X45" s="19">
        <f>'[2]Հունվար 2020'!T47</f>
        <v>1</v>
      </c>
      <c r="Y45" s="19">
        <f>'[2]Դասարան կոմպլեկտավորում'!V46</f>
        <v>1</v>
      </c>
      <c r="Z45" s="8">
        <f t="shared" si="7"/>
        <v>1</v>
      </c>
      <c r="AA45" s="19">
        <f>'[2]Հունվար 2020'!V47</f>
        <v>1</v>
      </c>
      <c r="AB45" s="19">
        <f>'[2]Դասարան կոմպլեկտավորում'!X46</f>
        <v>1</v>
      </c>
      <c r="AC45" s="8">
        <f t="shared" si="8"/>
        <v>1</v>
      </c>
      <c r="AD45" s="19">
        <f>'[2]Հունվար 2020'!X47</f>
        <v>0.5</v>
      </c>
      <c r="AE45" s="19">
        <f>'[2]Դասարան կոմպլեկտավորում'!Z46</f>
        <v>1</v>
      </c>
      <c r="AF45" s="8">
        <f t="shared" si="9"/>
        <v>0.66666666666666663</v>
      </c>
      <c r="AG45" s="19">
        <f>'[2]Հունվար 2020'!Z47</f>
        <v>1</v>
      </c>
      <c r="AH45" s="19">
        <f>'[2]Դասարան կոմպլեկտավորում'!AB46</f>
        <v>0.5</v>
      </c>
      <c r="AI45" s="8">
        <f t="shared" si="10"/>
        <v>0.83333333333333337</v>
      </c>
      <c r="AJ45" s="20">
        <f t="shared" si="18"/>
        <v>4.5</v>
      </c>
      <c r="AK45" s="20">
        <f t="shared" si="18"/>
        <v>4.5</v>
      </c>
      <c r="AL45" s="20">
        <f t="shared" si="11"/>
        <v>4.5</v>
      </c>
      <c r="AM45" s="19">
        <f>'[2]Հունվար 2020'!AD47</f>
        <v>1</v>
      </c>
      <c r="AN45" s="19">
        <f>'[2]Դասարան կոմպլեկտավորում'!AF46</f>
        <v>1</v>
      </c>
      <c r="AO45" s="8">
        <f t="shared" si="12"/>
        <v>1</v>
      </c>
      <c r="AP45" s="19">
        <f>'[2]Հունվար 2020'!AF47</f>
        <v>0.5</v>
      </c>
      <c r="AQ45" s="19">
        <f>'[2]Դասարան կոմպլեկտավորում'!AH46</f>
        <v>1</v>
      </c>
      <c r="AR45" s="8">
        <f t="shared" si="13"/>
        <v>0.66666666666666663</v>
      </c>
      <c r="AS45" s="19">
        <f>'[2]Հունվար 2020'!AH47</f>
        <v>1</v>
      </c>
      <c r="AT45" s="19">
        <f>'[2]Դասարան կոմպլեկտավորում'!AJ46</f>
        <v>0.5</v>
      </c>
      <c r="AU45" s="8">
        <f t="shared" si="14"/>
        <v>0.83333333333333337</v>
      </c>
      <c r="AV45" s="20">
        <f t="shared" si="19"/>
        <v>2.5</v>
      </c>
      <c r="AW45" s="20">
        <f t="shared" si="19"/>
        <v>2.5</v>
      </c>
      <c r="AX45" s="20">
        <f t="shared" si="15"/>
        <v>2.5</v>
      </c>
      <c r="AY45" s="21">
        <f t="shared" si="20"/>
        <v>11</v>
      </c>
      <c r="AZ45" s="21">
        <f t="shared" si="20"/>
        <v>11</v>
      </c>
      <c r="BA45" s="21">
        <f t="shared" si="16"/>
        <v>11</v>
      </c>
    </row>
    <row r="46" spans="1:53" ht="21" customHeight="1" x14ac:dyDescent="0.25">
      <c r="A46">
        <v>42</v>
      </c>
      <c r="B46" s="33" t="str">
        <f>'[2]Դասարան կոմպլեկտավորում'!C47</f>
        <v>Թթուջրի հ/դ</v>
      </c>
      <c r="C46" s="33"/>
      <c r="D46" s="33"/>
      <c r="E46" s="8">
        <f t="shared" si="0"/>
        <v>0</v>
      </c>
      <c r="F46" s="19">
        <f>'[2]Հունվար 2020'!H48</f>
        <v>0.75</v>
      </c>
      <c r="G46" s="19">
        <f>'[2]Դասարան կոմպլեկտավորում'!J47</f>
        <v>0.25</v>
      </c>
      <c r="H46" s="8">
        <f t="shared" si="1"/>
        <v>0.58333333333333337</v>
      </c>
      <c r="I46" s="19">
        <f>'[2]Հունվար 2020'!J48</f>
        <v>0.25</v>
      </c>
      <c r="J46" s="19">
        <f>'[2]Դասարան կոմպլեկտավորում'!L47</f>
        <v>0.75</v>
      </c>
      <c r="K46" s="8">
        <f t="shared" si="2"/>
        <v>0.41666666666666669</v>
      </c>
      <c r="L46" s="19">
        <f>'[2]Հունվար 2020'!L48</f>
        <v>0.25</v>
      </c>
      <c r="M46" s="19">
        <f>'[2]Դասարան կոմպլեկտավորում'!N47</f>
        <v>0.25</v>
      </c>
      <c r="N46" s="8">
        <f t="shared" si="3"/>
        <v>0.25</v>
      </c>
      <c r="O46" s="19">
        <f>'[2]Հունվար 2020'!N48</f>
        <v>0.75</v>
      </c>
      <c r="P46" s="19">
        <f>'[2]Դասարան կոմպլեկտավորում'!P47</f>
        <v>0.5</v>
      </c>
      <c r="Q46" s="8">
        <f t="shared" si="4"/>
        <v>0.66666666666666663</v>
      </c>
      <c r="R46" s="20">
        <f t="shared" si="21"/>
        <v>2</v>
      </c>
      <c r="S46" s="20">
        <f t="shared" si="21"/>
        <v>1.75</v>
      </c>
      <c r="T46" s="20">
        <f t="shared" si="5"/>
        <v>1.9166666666666667</v>
      </c>
      <c r="U46" s="19">
        <f>'[2]Հունվար 2020'!R48</f>
        <v>0.25</v>
      </c>
      <c r="V46" s="19">
        <f>'[2]Դասարան կոմպլեկտավորում'!T47</f>
        <v>1</v>
      </c>
      <c r="W46" s="8">
        <f t="shared" si="6"/>
        <v>0.5</v>
      </c>
      <c r="X46" s="19">
        <f>'[2]Հունվար 2020'!T48</f>
        <v>0.5</v>
      </c>
      <c r="Y46" s="19">
        <f>'[2]Դասարան կոմպլեկտավորում'!V47</f>
        <v>0.25</v>
      </c>
      <c r="Z46" s="8">
        <f t="shared" si="7"/>
        <v>0.41666666666666669</v>
      </c>
      <c r="AA46" s="19">
        <f>'[2]Հունվար 2020'!V48</f>
        <v>0.5</v>
      </c>
      <c r="AB46" s="19">
        <f>'[2]Դասարան կոմպլեկտավորում'!X47</f>
        <v>0.25</v>
      </c>
      <c r="AC46" s="8">
        <f t="shared" si="8"/>
        <v>0.41666666666666669</v>
      </c>
      <c r="AD46" s="19">
        <f>'[2]Հունվար 2020'!X48</f>
        <v>0.5</v>
      </c>
      <c r="AE46" s="19">
        <f>'[2]Դասարան կոմպլեկտավորում'!Z47</f>
        <v>0.25</v>
      </c>
      <c r="AF46" s="8">
        <f t="shared" si="9"/>
        <v>0.41666666666666669</v>
      </c>
      <c r="AG46" s="19">
        <f>'[2]Հունվար 2020'!Z48</f>
        <v>0.5</v>
      </c>
      <c r="AH46" s="19">
        <f>'[2]Դասարան կոմպլեկտավորում'!AB47</f>
        <v>0.5</v>
      </c>
      <c r="AI46" s="8">
        <f t="shared" si="10"/>
        <v>0.5</v>
      </c>
      <c r="AJ46" s="20">
        <f t="shared" si="18"/>
        <v>2.25</v>
      </c>
      <c r="AK46" s="20">
        <f t="shared" si="18"/>
        <v>2.25</v>
      </c>
      <c r="AL46" s="20">
        <f t="shared" si="11"/>
        <v>2.25</v>
      </c>
      <c r="AM46" s="19">
        <f>'[2]Հունվար 2020'!AD48</f>
        <v>0</v>
      </c>
      <c r="AN46" s="19">
        <f>'[2]Դասարան կոմպլեկտավորում'!AF47</f>
        <v>0</v>
      </c>
      <c r="AO46" s="8">
        <f t="shared" si="12"/>
        <v>0</v>
      </c>
      <c r="AP46" s="19">
        <f>'[2]Հունվար 2020'!AF48</f>
        <v>0</v>
      </c>
      <c r="AQ46" s="19">
        <f>'[2]Դասարան կոմպլեկտավորում'!AH47</f>
        <v>0</v>
      </c>
      <c r="AR46" s="8">
        <f t="shared" si="13"/>
        <v>0</v>
      </c>
      <c r="AS46" s="19">
        <f>'[2]Հունվար 2020'!AH48</f>
        <v>0</v>
      </c>
      <c r="AT46" s="19">
        <f>'[2]Դասարան կոմպլեկտավորում'!AJ47</f>
        <v>0</v>
      </c>
      <c r="AU46" s="8">
        <f t="shared" si="14"/>
        <v>0</v>
      </c>
      <c r="AV46" s="20">
        <f t="shared" si="19"/>
        <v>0</v>
      </c>
      <c r="AW46" s="20">
        <f t="shared" si="19"/>
        <v>0</v>
      </c>
      <c r="AX46" s="20">
        <f t="shared" si="15"/>
        <v>0</v>
      </c>
      <c r="AY46" s="21">
        <f t="shared" si="20"/>
        <v>4.25</v>
      </c>
      <c r="AZ46" s="21">
        <f t="shared" si="20"/>
        <v>4</v>
      </c>
      <c r="BA46" s="21">
        <f t="shared" si="16"/>
        <v>4.166666666666667</v>
      </c>
    </row>
    <row r="47" spans="1:53" ht="21" customHeight="1" x14ac:dyDescent="0.25">
      <c r="A47">
        <v>43</v>
      </c>
      <c r="B47" s="33" t="str">
        <f>'[2]Դասարան կոմպլեկտավորում'!C48</f>
        <v>Լուսագյուղի մ/դ</v>
      </c>
      <c r="C47" s="33"/>
      <c r="D47" s="33"/>
      <c r="E47" s="8">
        <f t="shared" si="0"/>
        <v>0</v>
      </c>
      <c r="F47" s="19">
        <f>'[2]Հունվար 2020'!H49</f>
        <v>1</v>
      </c>
      <c r="G47" s="19">
        <f>'[2]Դասարան կոմպլեկտավորում'!J48</f>
        <v>1</v>
      </c>
      <c r="H47" s="8">
        <f t="shared" si="1"/>
        <v>1</v>
      </c>
      <c r="I47" s="19">
        <f>'[2]Հունվար 2020'!J49</f>
        <v>1</v>
      </c>
      <c r="J47" s="19">
        <f>'[2]Դասարան կոմպլեկտավորում'!L48</f>
        <v>1</v>
      </c>
      <c r="K47" s="8">
        <f t="shared" si="2"/>
        <v>1</v>
      </c>
      <c r="L47" s="19">
        <f>'[2]Հունվար 2020'!L49</f>
        <v>1</v>
      </c>
      <c r="M47" s="19">
        <f>'[2]Դասարան կոմպլեկտավորում'!N48</f>
        <v>1</v>
      </c>
      <c r="N47" s="8">
        <f t="shared" si="3"/>
        <v>1</v>
      </c>
      <c r="O47" s="19">
        <f>'[2]Հունվար 2020'!N49</f>
        <v>1</v>
      </c>
      <c r="P47" s="19">
        <f>'[2]Դասարան կոմպլեկտավորում'!P48</f>
        <v>1</v>
      </c>
      <c r="Q47" s="8">
        <f t="shared" si="4"/>
        <v>1</v>
      </c>
      <c r="R47" s="20">
        <f t="shared" si="21"/>
        <v>4</v>
      </c>
      <c r="S47" s="20">
        <f t="shared" si="21"/>
        <v>4</v>
      </c>
      <c r="T47" s="20">
        <f t="shared" si="5"/>
        <v>4</v>
      </c>
      <c r="U47" s="19">
        <f>'[2]Հունվար 2020'!R49</f>
        <v>1</v>
      </c>
      <c r="V47" s="19">
        <f>'[2]Դասարան կոմպլեկտավորում'!T48</f>
        <v>1</v>
      </c>
      <c r="W47" s="8">
        <f t="shared" si="6"/>
        <v>1</v>
      </c>
      <c r="X47" s="19">
        <f>'[2]Հունվար 2020'!T49</f>
        <v>1</v>
      </c>
      <c r="Y47" s="19">
        <f>'[2]Դասարան կոմպլեկտավորում'!V48</f>
        <v>1</v>
      </c>
      <c r="Z47" s="8">
        <f t="shared" si="7"/>
        <v>1</v>
      </c>
      <c r="AA47" s="19">
        <f>'[2]Հունվար 2020'!V49</f>
        <v>1</v>
      </c>
      <c r="AB47" s="19">
        <f>'[2]Դասարան կոմպլեկտավորում'!X48</f>
        <v>1</v>
      </c>
      <c r="AC47" s="8">
        <f t="shared" si="8"/>
        <v>1</v>
      </c>
      <c r="AD47" s="19">
        <f>'[2]Հունվար 2020'!X49</f>
        <v>0.25</v>
      </c>
      <c r="AE47" s="19">
        <f>'[2]Դասարան կոմպլեկտավորում'!Z48</f>
        <v>1</v>
      </c>
      <c r="AF47" s="8">
        <f t="shared" si="9"/>
        <v>0.5</v>
      </c>
      <c r="AG47" s="19">
        <f>'[2]Հունվար 2020'!Z49</f>
        <v>0.75</v>
      </c>
      <c r="AH47" s="19">
        <f>'[2]Դասարան կոմպլեկտավորում'!AB48</f>
        <v>0.75</v>
      </c>
      <c r="AI47" s="8">
        <f t="shared" si="10"/>
        <v>0.75</v>
      </c>
      <c r="AJ47" s="20">
        <f t="shared" si="18"/>
        <v>4</v>
      </c>
      <c r="AK47" s="20">
        <f t="shared" si="18"/>
        <v>4.75</v>
      </c>
      <c r="AL47" s="20">
        <f t="shared" si="11"/>
        <v>4.25</v>
      </c>
      <c r="AM47" s="19">
        <f>'[2]Հունվար 2020'!AD49</f>
        <v>1</v>
      </c>
      <c r="AN47" s="19">
        <f>'[2]Դասարան կոմպլեկտավորում'!AF48</f>
        <v>0.25</v>
      </c>
      <c r="AO47" s="8">
        <f t="shared" si="12"/>
        <v>0.75</v>
      </c>
      <c r="AP47" s="19">
        <f>'[2]Հունվար 2020'!AF49</f>
        <v>1</v>
      </c>
      <c r="AQ47" s="19">
        <f>'[2]Դասարան կոմպլեկտավորում'!AH48</f>
        <v>1</v>
      </c>
      <c r="AR47" s="8">
        <f t="shared" si="13"/>
        <v>1</v>
      </c>
      <c r="AS47" s="19">
        <f>'[2]Հունվար 2020'!AH49</f>
        <v>1</v>
      </c>
      <c r="AT47" s="19">
        <f>'[2]Դասարան կոմպլեկտավորում'!AJ48</f>
        <v>1</v>
      </c>
      <c r="AU47" s="8">
        <f t="shared" si="14"/>
        <v>1</v>
      </c>
      <c r="AV47" s="20">
        <f t="shared" si="19"/>
        <v>3</v>
      </c>
      <c r="AW47" s="20">
        <f t="shared" si="19"/>
        <v>2.25</v>
      </c>
      <c r="AX47" s="20">
        <f t="shared" si="15"/>
        <v>2.75</v>
      </c>
      <c r="AY47" s="21">
        <f t="shared" si="20"/>
        <v>11</v>
      </c>
      <c r="AZ47" s="21">
        <f t="shared" si="20"/>
        <v>11</v>
      </c>
      <c r="BA47" s="21">
        <f t="shared" si="16"/>
        <v>11</v>
      </c>
    </row>
    <row r="48" spans="1:53" ht="21" customHeight="1" x14ac:dyDescent="0.25">
      <c r="A48">
        <v>44</v>
      </c>
      <c r="B48" s="33" t="str">
        <f>'[2]Դասարան կոմպլեկտավորում'!C49</f>
        <v xml:space="preserve">Ծաղկաշենի մ/դ </v>
      </c>
      <c r="C48" s="33"/>
      <c r="D48" s="33"/>
      <c r="E48" s="8">
        <f t="shared" si="0"/>
        <v>0</v>
      </c>
      <c r="F48" s="19">
        <f>'[2]Հունվար 2020'!H50</f>
        <v>1</v>
      </c>
      <c r="G48" s="19">
        <f>'[2]Դասարան կոմպլեկտավորում'!J49</f>
        <v>1</v>
      </c>
      <c r="H48" s="8">
        <f t="shared" si="1"/>
        <v>1</v>
      </c>
      <c r="I48" s="19">
        <f>'[2]Հունվար 2020'!J50</f>
        <v>1</v>
      </c>
      <c r="J48" s="19">
        <f>'[2]Դասարան կոմպլեկտավորում'!L49</f>
        <v>1</v>
      </c>
      <c r="K48" s="8">
        <f t="shared" si="2"/>
        <v>1</v>
      </c>
      <c r="L48" s="19">
        <f>'[2]Հունվար 2020'!L50</f>
        <v>0.5</v>
      </c>
      <c r="M48" s="19">
        <f>'[2]Դասարան կոմպլեկտավորում'!N49</f>
        <v>1</v>
      </c>
      <c r="N48" s="8">
        <f t="shared" si="3"/>
        <v>0.66666666666666663</v>
      </c>
      <c r="O48" s="19">
        <f>'[2]Հունվար 2020'!N50</f>
        <v>0.5</v>
      </c>
      <c r="P48" s="19">
        <f>'[2]Դասարան կոմպլեկտավորում'!P49</f>
        <v>1</v>
      </c>
      <c r="Q48" s="8">
        <f t="shared" si="4"/>
        <v>0.66666666666666663</v>
      </c>
      <c r="R48" s="20">
        <f t="shared" si="21"/>
        <v>3</v>
      </c>
      <c r="S48" s="20">
        <f t="shared" si="21"/>
        <v>4</v>
      </c>
      <c r="T48" s="20">
        <f t="shared" si="5"/>
        <v>3.3333333333333335</v>
      </c>
      <c r="U48" s="19">
        <f>'[2]Հունվար 2020'!R50</f>
        <v>0.5</v>
      </c>
      <c r="V48" s="19">
        <f>'[2]Դասարան կոմպլեկտավորում'!T49</f>
        <v>0.5</v>
      </c>
      <c r="W48" s="8">
        <f t="shared" si="6"/>
        <v>0.5</v>
      </c>
      <c r="X48" s="19">
        <f>'[2]Հունվար 2020'!T50</f>
        <v>0.5</v>
      </c>
      <c r="Y48" s="19">
        <f>'[2]Դասարան կոմպլեկտավորում'!V49</f>
        <v>1</v>
      </c>
      <c r="Z48" s="8">
        <f t="shared" si="7"/>
        <v>0.66666666666666663</v>
      </c>
      <c r="AA48" s="19">
        <f>'[2]Հունվար 2020'!V50</f>
        <v>1</v>
      </c>
      <c r="AB48" s="19">
        <f>'[2]Դասարան կոմպլեկտավորում'!X49</f>
        <v>1</v>
      </c>
      <c r="AC48" s="8">
        <f t="shared" si="8"/>
        <v>1</v>
      </c>
      <c r="AD48" s="19">
        <f>'[2]Հունվար 2020'!X50</f>
        <v>1</v>
      </c>
      <c r="AE48" s="19">
        <f>'[2]Դասարան կոմպլեկտավորում'!Z49</f>
        <v>1</v>
      </c>
      <c r="AF48" s="8">
        <f t="shared" si="9"/>
        <v>1</v>
      </c>
      <c r="AG48" s="19">
        <f>'[2]Հունվար 2020'!Z50</f>
        <v>1</v>
      </c>
      <c r="AH48" s="19">
        <f>'[2]Դասարան կոմպլեկտավորում'!AB49</f>
        <v>1</v>
      </c>
      <c r="AI48" s="8">
        <f t="shared" si="10"/>
        <v>1</v>
      </c>
      <c r="AJ48" s="20">
        <f t="shared" si="18"/>
        <v>4</v>
      </c>
      <c r="AK48" s="20">
        <f t="shared" si="18"/>
        <v>4.5</v>
      </c>
      <c r="AL48" s="20">
        <f t="shared" si="11"/>
        <v>4.166666666666667</v>
      </c>
      <c r="AM48" s="19">
        <f>'[2]Հունվար 2020'!AD50</f>
        <v>1</v>
      </c>
      <c r="AN48" s="19">
        <f>'[2]Դասարան կոմպլեկտավորում'!AF49</f>
        <v>1</v>
      </c>
      <c r="AO48" s="8">
        <f t="shared" si="12"/>
        <v>1</v>
      </c>
      <c r="AP48" s="19">
        <f>'[2]Հունվար 2020'!AF50</f>
        <v>1</v>
      </c>
      <c r="AQ48" s="19">
        <f>'[2]Դասարան կոմպլեկտավորում'!AH49</f>
        <v>1</v>
      </c>
      <c r="AR48" s="8">
        <f t="shared" si="13"/>
        <v>1</v>
      </c>
      <c r="AS48" s="19">
        <f>'[2]Հունվար 2020'!AH50</f>
        <v>0.5</v>
      </c>
      <c r="AT48" s="19">
        <f>'[2]Դասարան կոմպլեկտավորում'!AJ49</f>
        <v>1</v>
      </c>
      <c r="AU48" s="8">
        <f t="shared" si="14"/>
        <v>0.66666666666666663</v>
      </c>
      <c r="AV48" s="20">
        <f t="shared" si="19"/>
        <v>2.5</v>
      </c>
      <c r="AW48" s="20">
        <f t="shared" si="19"/>
        <v>3</v>
      </c>
      <c r="AX48" s="20">
        <f t="shared" si="15"/>
        <v>2.6666666666666665</v>
      </c>
      <c r="AY48" s="21">
        <f t="shared" si="20"/>
        <v>9.5</v>
      </c>
      <c r="AZ48" s="21">
        <f t="shared" si="20"/>
        <v>11.5</v>
      </c>
      <c r="BA48" s="21">
        <f t="shared" si="16"/>
        <v>10.166666666666666</v>
      </c>
    </row>
    <row r="49" spans="1:53" ht="21" customHeight="1" x14ac:dyDescent="0.25">
      <c r="A49">
        <v>45</v>
      </c>
      <c r="B49" s="33" t="str">
        <f>'[2]Դասարան կոմպլեկտավորում'!C50</f>
        <v>Կայքի  մ/դ</v>
      </c>
      <c r="C49" s="33"/>
      <c r="D49" s="33"/>
      <c r="E49" s="8">
        <f t="shared" si="0"/>
        <v>0</v>
      </c>
      <c r="F49" s="19">
        <f>'[2]Հունվար 2020'!H51</f>
        <v>1</v>
      </c>
      <c r="G49" s="19">
        <f>'[2]Դասարան կոմպլեկտավորում'!J50</f>
        <v>1</v>
      </c>
      <c r="H49" s="8">
        <f t="shared" si="1"/>
        <v>1</v>
      </c>
      <c r="I49" s="19">
        <f>'[2]Հունվար 2020'!J51</f>
        <v>1</v>
      </c>
      <c r="J49" s="19">
        <f>'[2]Դասարան կոմպլեկտավորում'!L50</f>
        <v>1</v>
      </c>
      <c r="K49" s="8">
        <f t="shared" si="2"/>
        <v>1</v>
      </c>
      <c r="L49" s="19">
        <f>'[2]Հունվար 2020'!L51</f>
        <v>1</v>
      </c>
      <c r="M49" s="19">
        <f>'[2]Դասարան կոմպլեկտավորում'!N50</f>
        <v>1</v>
      </c>
      <c r="N49" s="8">
        <f t="shared" si="3"/>
        <v>1</v>
      </c>
      <c r="O49" s="19">
        <f>'[2]Հունվար 2020'!N51</f>
        <v>1</v>
      </c>
      <c r="P49" s="19">
        <f>'[2]Դասարան կոմպլեկտավորում'!P50</f>
        <v>1</v>
      </c>
      <c r="Q49" s="8">
        <f t="shared" si="4"/>
        <v>1</v>
      </c>
      <c r="R49" s="20">
        <f t="shared" si="21"/>
        <v>4</v>
      </c>
      <c r="S49" s="20">
        <f t="shared" si="21"/>
        <v>4</v>
      </c>
      <c r="T49" s="20">
        <f t="shared" si="5"/>
        <v>4</v>
      </c>
      <c r="U49" s="19">
        <f>'[2]Հունվար 2020'!R51</f>
        <v>1</v>
      </c>
      <c r="V49" s="19">
        <f>'[2]Դասարան կոմպլեկտավորում'!T50</f>
        <v>1</v>
      </c>
      <c r="W49" s="8">
        <f t="shared" si="6"/>
        <v>1</v>
      </c>
      <c r="X49" s="19">
        <f>'[2]Հունվար 2020'!T51</f>
        <v>1</v>
      </c>
      <c r="Y49" s="19">
        <f>'[2]Դասարան կոմպլեկտավորում'!V50</f>
        <v>1</v>
      </c>
      <c r="Z49" s="8">
        <f t="shared" si="7"/>
        <v>1</v>
      </c>
      <c r="AA49" s="19">
        <f>'[2]Հունվար 2020'!V51</f>
        <v>1</v>
      </c>
      <c r="AB49" s="19">
        <f>'[2]Դասարան կոմպլեկտավորում'!X50</f>
        <v>1</v>
      </c>
      <c r="AC49" s="8">
        <f t="shared" si="8"/>
        <v>1</v>
      </c>
      <c r="AD49" s="19">
        <f>'[2]Հունվար 2020'!X51</f>
        <v>1</v>
      </c>
      <c r="AE49" s="19">
        <f>'[2]Դասարան կոմպլեկտավորում'!Z50</f>
        <v>1</v>
      </c>
      <c r="AF49" s="8">
        <f t="shared" si="9"/>
        <v>1</v>
      </c>
      <c r="AG49" s="19">
        <f>'[2]Հունվար 2020'!Z51</f>
        <v>1</v>
      </c>
      <c r="AH49" s="19">
        <f>'[2]Դասարան կոմպլեկտավորում'!AB50</f>
        <v>1</v>
      </c>
      <c r="AI49" s="8">
        <f t="shared" si="10"/>
        <v>1</v>
      </c>
      <c r="AJ49" s="20">
        <f t="shared" si="18"/>
        <v>5</v>
      </c>
      <c r="AK49" s="20">
        <f t="shared" si="18"/>
        <v>5</v>
      </c>
      <c r="AL49" s="20">
        <f t="shared" si="11"/>
        <v>5</v>
      </c>
      <c r="AM49" s="19">
        <f>'[2]Հունվար 2020'!AD51</f>
        <v>1</v>
      </c>
      <c r="AN49" s="19">
        <f>'[2]Դասարան կոմպլեկտավորում'!AF50</f>
        <v>1</v>
      </c>
      <c r="AO49" s="8">
        <f t="shared" si="12"/>
        <v>1</v>
      </c>
      <c r="AP49" s="19">
        <f>'[2]Հունվար 2020'!AF51</f>
        <v>1</v>
      </c>
      <c r="AQ49" s="19">
        <f>'[2]Դասարան կոմպլեկտավորում'!AH50</f>
        <v>1</v>
      </c>
      <c r="AR49" s="8">
        <f t="shared" si="13"/>
        <v>1</v>
      </c>
      <c r="AS49" s="19">
        <f>'[2]Հունվար 2020'!AH51</f>
        <v>1</v>
      </c>
      <c r="AT49" s="19">
        <f>'[2]Դասարան կոմպլեկտավորում'!AJ50</f>
        <v>1</v>
      </c>
      <c r="AU49" s="8">
        <f t="shared" si="14"/>
        <v>1</v>
      </c>
      <c r="AV49" s="20">
        <f t="shared" si="19"/>
        <v>3</v>
      </c>
      <c r="AW49" s="20">
        <f t="shared" si="19"/>
        <v>3</v>
      </c>
      <c r="AX49" s="20">
        <f t="shared" si="15"/>
        <v>3</v>
      </c>
      <c r="AY49" s="21">
        <f t="shared" si="20"/>
        <v>12</v>
      </c>
      <c r="AZ49" s="21">
        <f t="shared" si="20"/>
        <v>12</v>
      </c>
      <c r="BA49" s="21">
        <f t="shared" si="16"/>
        <v>12</v>
      </c>
    </row>
    <row r="50" spans="1:53" ht="21" customHeight="1" x14ac:dyDescent="0.25">
      <c r="A50">
        <v>46</v>
      </c>
      <c r="B50" s="33" t="str">
        <f>'[2]Դասարան կոմպլեկտավորում'!C51</f>
        <v>Հարթավանի մ/դ</v>
      </c>
      <c r="C50" s="33"/>
      <c r="D50" s="33"/>
      <c r="E50" s="8">
        <f t="shared" si="0"/>
        <v>0</v>
      </c>
      <c r="F50" s="19">
        <f>'[2]Հունվար 2020'!H52</f>
        <v>1</v>
      </c>
      <c r="G50" s="19">
        <f>'[2]Դասարան կոմպլեկտավորում'!J51</f>
        <v>1</v>
      </c>
      <c r="H50" s="8">
        <f t="shared" si="1"/>
        <v>1</v>
      </c>
      <c r="I50" s="19">
        <f>'[2]Հունվար 2020'!J52</f>
        <v>1</v>
      </c>
      <c r="J50" s="19">
        <f>'[2]Դասարան կոմպլեկտավորում'!L51</f>
        <v>1</v>
      </c>
      <c r="K50" s="8">
        <f t="shared" si="2"/>
        <v>1</v>
      </c>
      <c r="L50" s="19">
        <f>'[2]Հունվար 2020'!L52</f>
        <v>1</v>
      </c>
      <c r="M50" s="19">
        <f>'[2]Դասարան կոմպլեկտավորում'!N51</f>
        <v>1</v>
      </c>
      <c r="N50" s="8">
        <f t="shared" si="3"/>
        <v>1</v>
      </c>
      <c r="O50" s="19">
        <f>'[2]Հունվար 2020'!N52</f>
        <v>1</v>
      </c>
      <c r="P50" s="19">
        <f>'[2]Դասարան կոմպլեկտավորում'!P51</f>
        <v>1</v>
      </c>
      <c r="Q50" s="8">
        <f t="shared" si="4"/>
        <v>1</v>
      </c>
      <c r="R50" s="20">
        <f t="shared" si="21"/>
        <v>4</v>
      </c>
      <c r="S50" s="20">
        <f t="shared" si="21"/>
        <v>4</v>
      </c>
      <c r="T50" s="20">
        <f t="shared" si="5"/>
        <v>4</v>
      </c>
      <c r="U50" s="19">
        <f>'[2]Հունվար 2020'!R52</f>
        <v>1</v>
      </c>
      <c r="V50" s="19">
        <f>'[2]Դասարան կոմպլեկտավորում'!T51</f>
        <v>1</v>
      </c>
      <c r="W50" s="8">
        <f t="shared" si="6"/>
        <v>1</v>
      </c>
      <c r="X50" s="19">
        <f>'[2]Հունվար 2020'!T52</f>
        <v>1</v>
      </c>
      <c r="Y50" s="19">
        <f>'[2]Դասարան կոմպլեկտավորում'!V51</f>
        <v>1</v>
      </c>
      <c r="Z50" s="8">
        <f t="shared" si="7"/>
        <v>1</v>
      </c>
      <c r="AA50" s="19">
        <f>'[2]Հունվար 2020'!V52</f>
        <v>1</v>
      </c>
      <c r="AB50" s="19">
        <f>'[2]Դասարան կոմպլեկտավորում'!X51</f>
        <v>1</v>
      </c>
      <c r="AC50" s="8">
        <f t="shared" si="8"/>
        <v>1</v>
      </c>
      <c r="AD50" s="19">
        <f>'[2]Հունվար 2020'!X52</f>
        <v>1</v>
      </c>
      <c r="AE50" s="19">
        <f>'[2]Դասարան կոմպլեկտավորում'!Z51</f>
        <v>1</v>
      </c>
      <c r="AF50" s="8">
        <f t="shared" si="9"/>
        <v>1</v>
      </c>
      <c r="AG50" s="19">
        <f>'[2]Հունվար 2020'!Z52</f>
        <v>1</v>
      </c>
      <c r="AH50" s="19">
        <f>'[2]Դասարան կոմպլեկտավորում'!AB51</f>
        <v>1</v>
      </c>
      <c r="AI50" s="8">
        <f t="shared" si="10"/>
        <v>1</v>
      </c>
      <c r="AJ50" s="20">
        <f t="shared" si="18"/>
        <v>5</v>
      </c>
      <c r="AK50" s="20">
        <f t="shared" si="18"/>
        <v>5</v>
      </c>
      <c r="AL50" s="20">
        <f t="shared" si="11"/>
        <v>5</v>
      </c>
      <c r="AM50" s="19">
        <f>'[2]Հունվար 2020'!AD52</f>
        <v>1</v>
      </c>
      <c r="AN50" s="19">
        <f>'[2]Դասարան կոմպլեկտավորում'!AF51</f>
        <v>1</v>
      </c>
      <c r="AO50" s="8">
        <f t="shared" si="12"/>
        <v>1</v>
      </c>
      <c r="AP50" s="19">
        <f>'[2]Հունվար 2020'!AF52</f>
        <v>1</v>
      </c>
      <c r="AQ50" s="19">
        <f>'[2]Դասարան կոմպլեկտավորում'!AH51</f>
        <v>1</v>
      </c>
      <c r="AR50" s="8">
        <f t="shared" si="13"/>
        <v>1</v>
      </c>
      <c r="AS50" s="19">
        <f>'[2]Հունվար 2020'!AH52</f>
        <v>1</v>
      </c>
      <c r="AT50" s="19">
        <f>'[2]Դասարան կոմպլեկտավորում'!AJ51</f>
        <v>1</v>
      </c>
      <c r="AU50" s="8">
        <f t="shared" si="14"/>
        <v>1</v>
      </c>
      <c r="AV50" s="20">
        <f t="shared" si="19"/>
        <v>3</v>
      </c>
      <c r="AW50" s="20">
        <f t="shared" si="19"/>
        <v>3</v>
      </c>
      <c r="AX50" s="20">
        <f t="shared" si="15"/>
        <v>3</v>
      </c>
      <c r="AY50" s="21">
        <f t="shared" si="20"/>
        <v>12</v>
      </c>
      <c r="AZ50" s="21">
        <f t="shared" si="20"/>
        <v>12</v>
      </c>
      <c r="BA50" s="21">
        <f t="shared" si="16"/>
        <v>12</v>
      </c>
    </row>
    <row r="51" spans="1:53" ht="21" customHeight="1" x14ac:dyDescent="0.25">
      <c r="A51">
        <v>47</v>
      </c>
      <c r="B51" s="33" t="str">
        <f>'[2]Դասարան կոմպլեկտավորում'!C52</f>
        <v>Ձորագլխի մ/դ</v>
      </c>
      <c r="C51" s="33"/>
      <c r="D51" s="33"/>
      <c r="E51" s="8">
        <f t="shared" si="0"/>
        <v>0</v>
      </c>
      <c r="F51" s="19">
        <f>'[2]Հունվար 2020'!H53</f>
        <v>1</v>
      </c>
      <c r="G51" s="19">
        <f>'[2]Դասարան կոմպլեկտավորում'!J52</f>
        <v>1</v>
      </c>
      <c r="H51" s="8">
        <f t="shared" si="1"/>
        <v>1</v>
      </c>
      <c r="I51" s="19">
        <f>'[2]Հունվար 2020'!J53</f>
        <v>0.5</v>
      </c>
      <c r="J51" s="19">
        <f>'[2]Դասարան կոմպլեկտավորում'!L52</f>
        <v>1</v>
      </c>
      <c r="K51" s="8">
        <f t="shared" si="2"/>
        <v>0.66666666666666663</v>
      </c>
      <c r="L51" s="19">
        <f>'[2]Հունվար 2020'!L53</f>
        <v>1</v>
      </c>
      <c r="M51" s="19">
        <f>'[2]Դասարան կոմպլեկտավորում'!N52</f>
        <v>0.5</v>
      </c>
      <c r="N51" s="8">
        <f t="shared" si="3"/>
        <v>0.83333333333333337</v>
      </c>
      <c r="O51" s="19">
        <f>'[2]Հունվար 2020'!N53</f>
        <v>1</v>
      </c>
      <c r="P51" s="19">
        <f>'[2]Դասարան կոմպլեկտավորում'!P52</f>
        <v>1</v>
      </c>
      <c r="Q51" s="8">
        <f t="shared" si="4"/>
        <v>1</v>
      </c>
      <c r="R51" s="20">
        <f t="shared" si="21"/>
        <v>3.5</v>
      </c>
      <c r="S51" s="20">
        <f t="shared" si="21"/>
        <v>3.5</v>
      </c>
      <c r="T51" s="20">
        <f t="shared" si="5"/>
        <v>3.5</v>
      </c>
      <c r="U51" s="19">
        <f>'[2]Հունվար 2020'!R53</f>
        <v>1</v>
      </c>
      <c r="V51" s="19">
        <f>'[2]Դասարան կոմպլեկտավորում'!T52</f>
        <v>1</v>
      </c>
      <c r="W51" s="8">
        <f t="shared" si="6"/>
        <v>1</v>
      </c>
      <c r="X51" s="19">
        <f>'[2]Հունվար 2020'!T53</f>
        <v>0.5</v>
      </c>
      <c r="Y51" s="19">
        <f>'[2]Դասարան կոմպլեկտավորում'!V52</f>
        <v>1</v>
      </c>
      <c r="Z51" s="8">
        <f t="shared" si="7"/>
        <v>0.66666666666666663</v>
      </c>
      <c r="AA51" s="19">
        <f>'[2]Հունվար 2020'!V53</f>
        <v>1</v>
      </c>
      <c r="AB51" s="19">
        <f>'[2]Դասարան կոմպլեկտավորում'!X52</f>
        <v>0.5</v>
      </c>
      <c r="AC51" s="8">
        <f t="shared" si="8"/>
        <v>0.83333333333333337</v>
      </c>
      <c r="AD51" s="19">
        <f>'[2]Հունվար 2020'!X53</f>
        <v>0.75</v>
      </c>
      <c r="AE51" s="19">
        <f>'[2]Դասարան կոմպլեկտավորում'!Z52</f>
        <v>1</v>
      </c>
      <c r="AF51" s="8">
        <f t="shared" si="9"/>
        <v>0.83333333333333337</v>
      </c>
      <c r="AG51" s="19">
        <f>'[2]Հունվար 2020'!Z53</f>
        <v>0.25</v>
      </c>
      <c r="AH51" s="19">
        <f>'[2]Դասարան կոմպլեկտավորում'!AB52</f>
        <v>1</v>
      </c>
      <c r="AI51" s="8">
        <f t="shared" si="10"/>
        <v>0.5</v>
      </c>
      <c r="AJ51" s="20">
        <f t="shared" si="18"/>
        <v>3.5</v>
      </c>
      <c r="AK51" s="20">
        <f t="shared" si="18"/>
        <v>4.5</v>
      </c>
      <c r="AL51" s="20">
        <f t="shared" si="11"/>
        <v>3.8333333333333335</v>
      </c>
      <c r="AM51" s="19">
        <f>'[2]Հունվար 2020'!AD53</f>
        <v>1</v>
      </c>
      <c r="AN51" s="19">
        <f>'[2]Դասարան կոմպլեկտավորում'!AF52</f>
        <v>0.5</v>
      </c>
      <c r="AO51" s="8">
        <f t="shared" si="12"/>
        <v>0.83333333333333337</v>
      </c>
      <c r="AP51" s="19">
        <f>'[2]Հունվար 2020'!AF53</f>
        <v>0.5</v>
      </c>
      <c r="AQ51" s="19">
        <f>'[2]Դասարան կոմպլեկտավորում'!AH52</f>
        <v>1</v>
      </c>
      <c r="AR51" s="8">
        <f t="shared" si="13"/>
        <v>0.66666666666666663</v>
      </c>
      <c r="AS51" s="19">
        <f>'[2]Հունվար 2020'!AH53</f>
        <v>0.5</v>
      </c>
      <c r="AT51" s="19">
        <f>'[2]Դասարան կոմպլեկտավորում'!AJ52</f>
        <v>0.5</v>
      </c>
      <c r="AU51" s="8">
        <f t="shared" si="14"/>
        <v>0.5</v>
      </c>
      <c r="AV51" s="20">
        <f t="shared" si="19"/>
        <v>2</v>
      </c>
      <c r="AW51" s="20">
        <f t="shared" si="19"/>
        <v>2</v>
      </c>
      <c r="AX51" s="20">
        <f t="shared" si="15"/>
        <v>2</v>
      </c>
      <c r="AY51" s="21">
        <f t="shared" si="20"/>
        <v>9</v>
      </c>
      <c r="AZ51" s="21">
        <f t="shared" si="20"/>
        <v>10</v>
      </c>
      <c r="BA51" s="21">
        <f t="shared" si="16"/>
        <v>9.3333333333333339</v>
      </c>
    </row>
    <row r="52" spans="1:53" ht="21" customHeight="1" x14ac:dyDescent="0.25">
      <c r="A52">
        <v>48</v>
      </c>
      <c r="B52" s="33" t="str">
        <f>'[2]Դասարան կոմպլեկտավորում'!C53</f>
        <v>Նիգավան մ/դ</v>
      </c>
      <c r="C52" s="33"/>
      <c r="D52" s="33"/>
      <c r="E52" s="8">
        <f t="shared" si="0"/>
        <v>0</v>
      </c>
      <c r="F52" s="19">
        <f>'[2]Հունվար 2020'!H54</f>
        <v>1</v>
      </c>
      <c r="G52" s="19">
        <f>'[2]Դասարան կոմպլեկտավորում'!J53</f>
        <v>1</v>
      </c>
      <c r="H52" s="8">
        <f t="shared" si="1"/>
        <v>1</v>
      </c>
      <c r="I52" s="19">
        <f>'[2]Հունվար 2020'!J54</f>
        <v>1</v>
      </c>
      <c r="J52" s="19">
        <f>'[2]Դասարան կոմպլեկտավորում'!L53</f>
        <v>1</v>
      </c>
      <c r="K52" s="8">
        <f t="shared" si="2"/>
        <v>1</v>
      </c>
      <c r="L52" s="19">
        <f>'[2]Հունվար 2020'!L54</f>
        <v>1</v>
      </c>
      <c r="M52" s="19">
        <f>'[2]Դասարան կոմպլեկտավորում'!N53</f>
        <v>1</v>
      </c>
      <c r="N52" s="8">
        <f t="shared" si="3"/>
        <v>1</v>
      </c>
      <c r="O52" s="19">
        <f>'[2]Հունվար 2020'!N54</f>
        <v>1</v>
      </c>
      <c r="P52" s="19">
        <f>'[2]Դասարան կոմպլեկտավորում'!P53</f>
        <v>1</v>
      </c>
      <c r="Q52" s="8">
        <f t="shared" si="4"/>
        <v>1</v>
      </c>
      <c r="R52" s="20">
        <f t="shared" si="21"/>
        <v>4</v>
      </c>
      <c r="S52" s="20">
        <f t="shared" si="21"/>
        <v>4</v>
      </c>
      <c r="T52" s="20">
        <f t="shared" si="5"/>
        <v>4</v>
      </c>
      <c r="U52" s="19">
        <f>'[2]Հունվար 2020'!R54</f>
        <v>0.75</v>
      </c>
      <c r="V52" s="19">
        <f>'[2]Դասարան կոմպլեկտավորում'!T53</f>
        <v>1</v>
      </c>
      <c r="W52" s="8">
        <f t="shared" si="6"/>
        <v>0.83333333333333337</v>
      </c>
      <c r="X52" s="19">
        <f>'[2]Հունվար 2020'!T54</f>
        <v>0.25</v>
      </c>
      <c r="Y52" s="19">
        <f>'[2]Դասարան կոմպլեկտավորում'!V53</f>
        <v>0.75</v>
      </c>
      <c r="Z52" s="8">
        <f t="shared" si="7"/>
        <v>0.41666666666666669</v>
      </c>
      <c r="AA52" s="19">
        <f>'[2]Հունվար 2020'!V54</f>
        <v>1</v>
      </c>
      <c r="AB52" s="19">
        <f>'[2]Դասարան կոմպլեկտավորում'!X53</f>
        <v>0.25</v>
      </c>
      <c r="AC52" s="8">
        <f t="shared" si="8"/>
        <v>0.75</v>
      </c>
      <c r="AD52" s="19">
        <f>'[2]Հունվար 2020'!X54</f>
        <v>1</v>
      </c>
      <c r="AE52" s="19">
        <f>'[2]Դասարան կոմպլեկտավորում'!Z53</f>
        <v>1</v>
      </c>
      <c r="AF52" s="8">
        <f t="shared" si="9"/>
        <v>1</v>
      </c>
      <c r="AG52" s="19">
        <f>'[2]Հունվար 2020'!Z54</f>
        <v>1</v>
      </c>
      <c r="AH52" s="19">
        <f>'[2]Դասարան կոմպլեկտավորում'!AB53</f>
        <v>1</v>
      </c>
      <c r="AI52" s="8">
        <f t="shared" si="10"/>
        <v>1</v>
      </c>
      <c r="AJ52" s="20">
        <f t="shared" si="18"/>
        <v>4</v>
      </c>
      <c r="AK52" s="20">
        <f t="shared" si="18"/>
        <v>4</v>
      </c>
      <c r="AL52" s="20">
        <f t="shared" si="11"/>
        <v>4</v>
      </c>
      <c r="AM52" s="19">
        <f>'[2]Հունվար 2020'!AD54</f>
        <v>0.5</v>
      </c>
      <c r="AN52" s="19">
        <f>'[2]Դասարան կոմպլեկտավորում'!AF53</f>
        <v>0.5</v>
      </c>
      <c r="AO52" s="8">
        <f t="shared" si="12"/>
        <v>0.5</v>
      </c>
      <c r="AP52" s="19">
        <f>'[2]Հունվար 2020'!AF54</f>
        <v>0.5</v>
      </c>
      <c r="AQ52" s="19">
        <f>'[2]Դասարան կոմպլեկտավորում'!AH53</f>
        <v>0.5</v>
      </c>
      <c r="AR52" s="8">
        <f t="shared" si="13"/>
        <v>0.5</v>
      </c>
      <c r="AS52" s="19">
        <f>'[2]Հունվար 2020'!AH54</f>
        <v>0.83333333333333337</v>
      </c>
      <c r="AT52" s="19">
        <f>'[2]Դասարան կոմպլեկտավորում'!AJ53</f>
        <v>1</v>
      </c>
      <c r="AU52" s="8">
        <f t="shared" si="14"/>
        <v>0.88888888888888895</v>
      </c>
      <c r="AV52" s="20">
        <f t="shared" si="19"/>
        <v>1.8333333333333335</v>
      </c>
      <c r="AW52" s="20">
        <f t="shared" si="19"/>
        <v>2</v>
      </c>
      <c r="AX52" s="20">
        <f t="shared" si="15"/>
        <v>1.8888888888888891</v>
      </c>
      <c r="AY52" s="21">
        <f t="shared" si="20"/>
        <v>9.8333333333333339</v>
      </c>
      <c r="AZ52" s="21">
        <f t="shared" si="20"/>
        <v>10</v>
      </c>
      <c r="BA52" s="21">
        <f t="shared" si="16"/>
        <v>9.8888888888888893</v>
      </c>
    </row>
    <row r="53" spans="1:53" ht="21" customHeight="1" x14ac:dyDescent="0.25">
      <c r="A53">
        <v>49</v>
      </c>
      <c r="B53" s="33" t="str">
        <f>'[2]Դասարան կոմպլեկտավորում'!C54</f>
        <v>Շենավանի մ/դ</v>
      </c>
      <c r="C53" s="33"/>
      <c r="D53" s="33"/>
      <c r="E53" s="8">
        <f t="shared" si="0"/>
        <v>0</v>
      </c>
      <c r="F53" s="19">
        <f>'[2]Հունվար 2020'!H55</f>
        <v>1</v>
      </c>
      <c r="G53" s="19">
        <f>'[2]Դասարան կոմպլեկտավորում'!J54</f>
        <v>1</v>
      </c>
      <c r="H53" s="8">
        <f t="shared" si="1"/>
        <v>1</v>
      </c>
      <c r="I53" s="19">
        <f>'[2]Հունվար 2020'!J55</f>
        <v>1</v>
      </c>
      <c r="J53" s="19">
        <f>'[2]Դասարան կոմպլեկտավորում'!L54</f>
        <v>1</v>
      </c>
      <c r="K53" s="8">
        <f t="shared" si="2"/>
        <v>1</v>
      </c>
      <c r="L53" s="19">
        <f>'[2]Հունվար 2020'!L55</f>
        <v>1</v>
      </c>
      <c r="M53" s="19">
        <f>'[2]Դասարան կոմպլեկտավորում'!N54</f>
        <v>1</v>
      </c>
      <c r="N53" s="8">
        <f t="shared" si="3"/>
        <v>1</v>
      </c>
      <c r="O53" s="19">
        <f>'[2]Հունվար 2020'!N55</f>
        <v>1</v>
      </c>
      <c r="P53" s="19">
        <f>'[2]Դասարան կոմպլեկտավորում'!P54</f>
        <v>1</v>
      </c>
      <c r="Q53" s="8">
        <f t="shared" si="4"/>
        <v>1</v>
      </c>
      <c r="R53" s="20">
        <f t="shared" si="21"/>
        <v>4</v>
      </c>
      <c r="S53" s="20">
        <f t="shared" si="21"/>
        <v>4</v>
      </c>
      <c r="T53" s="20">
        <f t="shared" si="5"/>
        <v>4</v>
      </c>
      <c r="U53" s="19">
        <f>'[2]Հունվար 2020'!R55</f>
        <v>1</v>
      </c>
      <c r="V53" s="19">
        <f>'[2]Դասարան կոմպլեկտավորում'!T54</f>
        <v>1</v>
      </c>
      <c r="W53" s="8">
        <f t="shared" si="6"/>
        <v>1</v>
      </c>
      <c r="X53" s="19">
        <f>'[2]Հունվար 2020'!T55</f>
        <v>1</v>
      </c>
      <c r="Y53" s="19">
        <f>'[2]Դասարան կոմպլեկտավորում'!V54</f>
        <v>1</v>
      </c>
      <c r="Z53" s="8">
        <f t="shared" si="7"/>
        <v>1</v>
      </c>
      <c r="AA53" s="19">
        <f>'[2]Հունվար 2020'!V55</f>
        <v>1</v>
      </c>
      <c r="AB53" s="19">
        <f>'[2]Դասարան կոմպլեկտավորում'!X54</f>
        <v>1</v>
      </c>
      <c r="AC53" s="8">
        <f t="shared" si="8"/>
        <v>1</v>
      </c>
      <c r="AD53" s="19">
        <f>'[2]Հունվար 2020'!X55</f>
        <v>1</v>
      </c>
      <c r="AE53" s="19">
        <f>'[2]Դասարան կոմպլեկտավորում'!Z54</f>
        <v>1</v>
      </c>
      <c r="AF53" s="8">
        <f t="shared" si="9"/>
        <v>1</v>
      </c>
      <c r="AG53" s="19">
        <f>'[2]Հունվար 2020'!Z55</f>
        <v>1</v>
      </c>
      <c r="AH53" s="19">
        <f>'[2]Դասարան կոմպլեկտավորում'!AB54</f>
        <v>1</v>
      </c>
      <c r="AI53" s="8">
        <f t="shared" si="10"/>
        <v>1</v>
      </c>
      <c r="AJ53" s="20">
        <f t="shared" si="18"/>
        <v>5</v>
      </c>
      <c r="AK53" s="20">
        <f t="shared" si="18"/>
        <v>5</v>
      </c>
      <c r="AL53" s="20">
        <f t="shared" si="11"/>
        <v>5</v>
      </c>
      <c r="AM53" s="19">
        <f>'[2]Հունվար 2020'!AD55</f>
        <v>1</v>
      </c>
      <c r="AN53" s="19">
        <f>'[2]Դասարան կոմպլեկտավորում'!AF54</f>
        <v>1</v>
      </c>
      <c r="AO53" s="8">
        <f t="shared" si="12"/>
        <v>1</v>
      </c>
      <c r="AP53" s="19">
        <f>'[2]Հունվար 2020'!AF55</f>
        <v>1</v>
      </c>
      <c r="AQ53" s="19">
        <f>'[2]Դասարան կոմպլեկտավորում'!AH54</f>
        <v>1</v>
      </c>
      <c r="AR53" s="8">
        <f t="shared" si="13"/>
        <v>1</v>
      </c>
      <c r="AS53" s="19">
        <f>'[2]Հունվար 2020'!AH55</f>
        <v>1</v>
      </c>
      <c r="AT53" s="19">
        <f>'[2]Դասարան կոմպլեկտավորում'!AJ54</f>
        <v>1</v>
      </c>
      <c r="AU53" s="8">
        <f t="shared" si="14"/>
        <v>1</v>
      </c>
      <c r="AV53" s="20">
        <f t="shared" si="19"/>
        <v>3</v>
      </c>
      <c r="AW53" s="20">
        <f t="shared" si="19"/>
        <v>3</v>
      </c>
      <c r="AX53" s="20">
        <f t="shared" si="15"/>
        <v>3</v>
      </c>
      <c r="AY53" s="21">
        <f t="shared" si="20"/>
        <v>12</v>
      </c>
      <c r="AZ53" s="21">
        <f t="shared" si="20"/>
        <v>12</v>
      </c>
      <c r="BA53" s="21">
        <f t="shared" si="16"/>
        <v>12</v>
      </c>
    </row>
    <row r="54" spans="1:53" ht="21" customHeight="1" x14ac:dyDescent="0.25">
      <c r="A54">
        <v>50</v>
      </c>
      <c r="B54" s="33" t="str">
        <f>'[2]Դասարան կոմպլեկտավորում'!C55</f>
        <v>Չքնաղի հ/դ</v>
      </c>
      <c r="C54" s="33"/>
      <c r="D54" s="33"/>
      <c r="E54" s="8">
        <f t="shared" si="0"/>
        <v>0</v>
      </c>
      <c r="F54" s="19">
        <f>'[2]Հունվար 2020'!H56</f>
        <v>0.5</v>
      </c>
      <c r="G54" s="19">
        <f>'[2]Դասարան կոմպլեկտավորում'!J55</f>
        <v>1</v>
      </c>
      <c r="H54" s="8">
        <f t="shared" si="1"/>
        <v>0.66666666666666663</v>
      </c>
      <c r="I54" s="19">
        <f>'[2]Հունվար 2020'!J56</f>
        <v>1</v>
      </c>
      <c r="J54" s="19">
        <f>'[2]Դասարան կոմպլեկտավորում'!L55</f>
        <v>0.5</v>
      </c>
      <c r="K54" s="8">
        <f t="shared" si="2"/>
        <v>0.83333333333333337</v>
      </c>
      <c r="L54" s="19">
        <f>'[2]Հունվար 2020'!L56</f>
        <v>1</v>
      </c>
      <c r="M54" s="19">
        <f>'[2]Դասարան կոմպլեկտավորում'!N55</f>
        <v>0.5</v>
      </c>
      <c r="N54" s="8">
        <f t="shared" si="3"/>
        <v>0.83333333333333337</v>
      </c>
      <c r="O54" s="19">
        <f>'[2]Հունվար 2020'!N56</f>
        <v>0</v>
      </c>
      <c r="P54" s="19">
        <f>'[2]Դասարան կոմպլեկտավորում'!P55</f>
        <v>1</v>
      </c>
      <c r="Q54" s="8">
        <f t="shared" si="4"/>
        <v>0.33333333333333331</v>
      </c>
      <c r="R54" s="20">
        <f t="shared" si="21"/>
        <v>2.5</v>
      </c>
      <c r="S54" s="20">
        <f t="shared" si="21"/>
        <v>3</v>
      </c>
      <c r="T54" s="20">
        <f t="shared" si="5"/>
        <v>2.6666666666666665</v>
      </c>
      <c r="U54" s="19">
        <f>'[2]Հունվար 2020'!R56</f>
        <v>1</v>
      </c>
      <c r="V54" s="19">
        <f>'[2]Դասարան կոմպլեկտավորում'!T55</f>
        <v>0</v>
      </c>
      <c r="W54" s="8">
        <f t="shared" si="6"/>
        <v>0.66666666666666663</v>
      </c>
      <c r="X54" s="19">
        <f>'[2]Հունվար 2020'!T56</f>
        <v>0.5</v>
      </c>
      <c r="Y54" s="19">
        <f>'[2]Դասարան կոմպլեկտավորում'!V55</f>
        <v>1</v>
      </c>
      <c r="Z54" s="8">
        <f t="shared" si="7"/>
        <v>0.66666666666666663</v>
      </c>
      <c r="AA54" s="19">
        <f>'[2]Հունվար 2020'!V56</f>
        <v>0</v>
      </c>
      <c r="AB54" s="19">
        <f>'[2]Դասարան կոմպլեկտավորում'!X55</f>
        <v>0.5</v>
      </c>
      <c r="AC54" s="8">
        <f t="shared" si="8"/>
        <v>0.16666666666666666</v>
      </c>
      <c r="AD54" s="19">
        <f>'[2]Հունվար 2020'!X56</f>
        <v>1</v>
      </c>
      <c r="AE54" s="19">
        <f>'[2]Դասարան կոմպլեկտավորում'!Z55</f>
        <v>0</v>
      </c>
      <c r="AF54" s="8">
        <f t="shared" si="9"/>
        <v>0.66666666666666663</v>
      </c>
      <c r="AG54" s="19">
        <f>'[2]Հունվար 2020'!Z56</f>
        <v>1</v>
      </c>
      <c r="AH54" s="19">
        <f>'[2]Դասարան կոմպլեկտավորում'!AB55</f>
        <v>1</v>
      </c>
      <c r="AI54" s="8">
        <f t="shared" si="10"/>
        <v>1</v>
      </c>
      <c r="AJ54" s="20">
        <f t="shared" si="18"/>
        <v>3.5</v>
      </c>
      <c r="AK54" s="20">
        <f t="shared" si="18"/>
        <v>2.5</v>
      </c>
      <c r="AL54" s="20">
        <f t="shared" si="11"/>
        <v>3.1666666666666665</v>
      </c>
      <c r="AM54" s="19">
        <f>'[2]Հունվար 2020'!AD56</f>
        <v>0</v>
      </c>
      <c r="AN54" s="19">
        <f>'[2]Դասարան կոմպլեկտավորում'!AF55</f>
        <v>0</v>
      </c>
      <c r="AO54" s="8">
        <f t="shared" si="12"/>
        <v>0</v>
      </c>
      <c r="AP54" s="19">
        <f>'[2]Հունվար 2020'!AF56</f>
        <v>0</v>
      </c>
      <c r="AQ54" s="19">
        <f>'[2]Դասարան կոմպլեկտավորում'!AH55</f>
        <v>0</v>
      </c>
      <c r="AR54" s="8">
        <f t="shared" si="13"/>
        <v>0</v>
      </c>
      <c r="AS54" s="19">
        <f>'[2]Հունվար 2020'!AH56</f>
        <v>0</v>
      </c>
      <c r="AT54" s="19">
        <f>'[2]Դասարան կոմպլեկտավորում'!AJ55</f>
        <v>0</v>
      </c>
      <c r="AU54" s="8">
        <f t="shared" si="14"/>
        <v>0</v>
      </c>
      <c r="AV54" s="20">
        <f t="shared" si="19"/>
        <v>0</v>
      </c>
      <c r="AW54" s="20">
        <f t="shared" si="19"/>
        <v>0</v>
      </c>
      <c r="AX54" s="20">
        <f t="shared" si="15"/>
        <v>0</v>
      </c>
      <c r="AY54" s="21">
        <f t="shared" si="20"/>
        <v>6</v>
      </c>
      <c r="AZ54" s="21">
        <f t="shared" si="20"/>
        <v>5.5</v>
      </c>
      <c r="BA54" s="21">
        <f t="shared" si="16"/>
        <v>5.833333333333333</v>
      </c>
    </row>
    <row r="55" spans="1:53" ht="21" customHeight="1" x14ac:dyDescent="0.25">
      <c r="A55">
        <v>51</v>
      </c>
      <c r="B55" s="33" t="str">
        <f>'[2]Դասարան կոմպլեկտավորում'!C56</f>
        <v>Սարալանջի հ/դ</v>
      </c>
      <c r="C55" s="33"/>
      <c r="D55" s="33"/>
      <c r="E55" s="8">
        <f t="shared" si="0"/>
        <v>0</v>
      </c>
      <c r="F55" s="19">
        <f>'[2]Հունվար 2020'!H57</f>
        <v>0.5</v>
      </c>
      <c r="G55" s="19">
        <f>'[2]Դասարան կոմպլեկտավորում'!J56</f>
        <v>1</v>
      </c>
      <c r="H55" s="8">
        <f t="shared" si="1"/>
        <v>0.66666666666666663</v>
      </c>
      <c r="I55" s="19">
        <f>'[2]Հունվար 2020'!J57</f>
        <v>0.5</v>
      </c>
      <c r="J55" s="19">
        <f>'[2]Դասարան կոմպլեկտավորում'!L56</f>
        <v>0.5</v>
      </c>
      <c r="K55" s="8">
        <f t="shared" si="2"/>
        <v>0.5</v>
      </c>
      <c r="L55" s="19">
        <f>'[2]Հունվար 2020'!L57</f>
        <v>0.5</v>
      </c>
      <c r="M55" s="19">
        <f>'[2]Դասարան կոմպլեկտավորում'!N56</f>
        <v>0.5</v>
      </c>
      <c r="N55" s="8">
        <f t="shared" si="3"/>
        <v>0.5</v>
      </c>
      <c r="O55" s="19">
        <f>'[2]Հունվար 2020'!N57</f>
        <v>0.5</v>
      </c>
      <c r="P55" s="19">
        <f>'[2]Դասարան կոմպլեկտավորում'!P56</f>
        <v>1</v>
      </c>
      <c r="Q55" s="8">
        <f t="shared" si="4"/>
        <v>0.66666666666666663</v>
      </c>
      <c r="R55" s="20">
        <f t="shared" si="21"/>
        <v>2</v>
      </c>
      <c r="S55" s="20">
        <f t="shared" si="21"/>
        <v>3</v>
      </c>
      <c r="T55" s="20">
        <f t="shared" si="5"/>
        <v>2.3333333333333335</v>
      </c>
      <c r="U55" s="19">
        <f>'[2]Հունվար 2020'!R57</f>
        <v>1</v>
      </c>
      <c r="V55" s="19">
        <f>'[2]Դասարան կոմպլեկտավորում'!T56</f>
        <v>0.5</v>
      </c>
      <c r="W55" s="8">
        <f t="shared" si="6"/>
        <v>0.83333333333333337</v>
      </c>
      <c r="X55" s="19">
        <f>'[2]Հունվար 2020'!T57</f>
        <v>0</v>
      </c>
      <c r="Y55" s="19">
        <f>'[2]Դասարան կոմպլեկտավորում'!V56</f>
        <v>0.5</v>
      </c>
      <c r="Z55" s="8">
        <f t="shared" si="7"/>
        <v>0.16666666666666666</v>
      </c>
      <c r="AA55" s="19">
        <f>'[2]Հունվար 2020'!V57</f>
        <v>0.5</v>
      </c>
      <c r="AB55" s="19">
        <f>'[2]Դասարան կոմպլեկտավորում'!X56</f>
        <v>0</v>
      </c>
      <c r="AC55" s="8">
        <f t="shared" si="8"/>
        <v>0.33333333333333331</v>
      </c>
      <c r="AD55" s="19">
        <f>'[2]Հունվար 2020'!X57</f>
        <v>0</v>
      </c>
      <c r="AE55" s="19">
        <f>'[2]Դասարան կոմպլեկտավորում'!Z56</f>
        <v>1</v>
      </c>
      <c r="AF55" s="8">
        <f t="shared" si="9"/>
        <v>0.33333333333333331</v>
      </c>
      <c r="AG55" s="19">
        <f>'[2]Հունվար 2020'!Z57</f>
        <v>0.5</v>
      </c>
      <c r="AH55" s="19">
        <f>'[2]Դասարան կոմպլեկտավորում'!AB56</f>
        <v>0</v>
      </c>
      <c r="AI55" s="8">
        <f t="shared" si="10"/>
        <v>0.33333333333333331</v>
      </c>
      <c r="AJ55" s="20">
        <f t="shared" si="18"/>
        <v>2</v>
      </c>
      <c r="AK55" s="20">
        <f t="shared" si="18"/>
        <v>2</v>
      </c>
      <c r="AL55" s="20">
        <f t="shared" si="11"/>
        <v>2</v>
      </c>
      <c r="AM55" s="19">
        <f>'[2]Հունվար 2020'!AD57</f>
        <v>0</v>
      </c>
      <c r="AN55" s="19">
        <f>'[2]Դասարան կոմպլեկտավորում'!AF56</f>
        <v>0</v>
      </c>
      <c r="AO55" s="8">
        <f t="shared" si="12"/>
        <v>0</v>
      </c>
      <c r="AP55" s="19">
        <f>'[2]Հունվար 2020'!AF57</f>
        <v>0</v>
      </c>
      <c r="AQ55" s="19">
        <f>'[2]Դասարան կոմպլեկտավորում'!AH56</f>
        <v>0</v>
      </c>
      <c r="AR55" s="8">
        <f t="shared" si="13"/>
        <v>0</v>
      </c>
      <c r="AS55" s="19">
        <f>'[2]Հունվար 2020'!AH57</f>
        <v>0</v>
      </c>
      <c r="AT55" s="19">
        <f>'[2]Դասարան կոմպլեկտավորում'!AJ56</f>
        <v>0</v>
      </c>
      <c r="AU55" s="8">
        <f t="shared" si="14"/>
        <v>0</v>
      </c>
      <c r="AV55" s="20">
        <f t="shared" si="19"/>
        <v>0</v>
      </c>
      <c r="AW55" s="20">
        <f t="shared" si="19"/>
        <v>0</v>
      </c>
      <c r="AX55" s="20">
        <f t="shared" si="15"/>
        <v>0</v>
      </c>
      <c r="AY55" s="21">
        <f t="shared" si="20"/>
        <v>4</v>
      </c>
      <c r="AZ55" s="21">
        <f t="shared" si="20"/>
        <v>5</v>
      </c>
      <c r="BA55" s="21">
        <f t="shared" si="16"/>
        <v>4.333333333333333</v>
      </c>
    </row>
    <row r="56" spans="1:53" ht="21" customHeight="1" x14ac:dyDescent="0.25">
      <c r="A56">
        <v>52</v>
      </c>
      <c r="B56" s="33" t="str">
        <f>'[2]Դասարան կոմպլեկտավորում'!C57</f>
        <v>Վարդենիսի մ/դ</v>
      </c>
      <c r="C56" s="33"/>
      <c r="D56" s="33"/>
      <c r="E56" s="8">
        <f t="shared" si="0"/>
        <v>0</v>
      </c>
      <c r="F56" s="19">
        <f>'[2]Հունվար 2020'!H58</f>
        <v>1</v>
      </c>
      <c r="G56" s="19">
        <f>'[2]Դասարան կոմպլեկտավորում'!J57</f>
        <v>1</v>
      </c>
      <c r="H56" s="8">
        <f t="shared" si="1"/>
        <v>1</v>
      </c>
      <c r="I56" s="19">
        <f>'[2]Հունվար 2020'!J58</f>
        <v>1</v>
      </c>
      <c r="J56" s="19">
        <f>'[2]Դասարան կոմպլեկտավորում'!L57</f>
        <v>1</v>
      </c>
      <c r="K56" s="8">
        <f t="shared" si="2"/>
        <v>1</v>
      </c>
      <c r="L56" s="19">
        <f>'[2]Հունվար 2020'!L58</f>
        <v>1</v>
      </c>
      <c r="M56" s="19">
        <f>'[2]Դասարան կոմպլեկտավորում'!N57</f>
        <v>1</v>
      </c>
      <c r="N56" s="8">
        <f t="shared" si="3"/>
        <v>1</v>
      </c>
      <c r="O56" s="19">
        <f>'[2]Հունվար 2020'!N58</f>
        <v>1</v>
      </c>
      <c r="P56" s="19">
        <f>'[2]Դասարան կոմպլեկտավորում'!P57</f>
        <v>1</v>
      </c>
      <c r="Q56" s="8">
        <f t="shared" si="4"/>
        <v>1</v>
      </c>
      <c r="R56" s="20">
        <f t="shared" si="21"/>
        <v>4</v>
      </c>
      <c r="S56" s="20">
        <f t="shared" si="21"/>
        <v>4</v>
      </c>
      <c r="T56" s="20">
        <f t="shared" si="5"/>
        <v>4</v>
      </c>
      <c r="U56" s="19">
        <f>'[2]Հունվար 2020'!R58</f>
        <v>1</v>
      </c>
      <c r="V56" s="19">
        <f>'[2]Դասարան կոմպլեկտավորում'!T57</f>
        <v>1</v>
      </c>
      <c r="W56" s="8">
        <f t="shared" si="6"/>
        <v>1</v>
      </c>
      <c r="X56" s="19">
        <f>'[2]Հունվար 2020'!T58</f>
        <v>1</v>
      </c>
      <c r="Y56" s="19">
        <f>'[2]Դասարան կոմպլեկտավորում'!V57</f>
        <v>1</v>
      </c>
      <c r="Z56" s="8">
        <f t="shared" si="7"/>
        <v>1</v>
      </c>
      <c r="AA56" s="19">
        <f>'[2]Հունվար 2020'!V58</f>
        <v>1</v>
      </c>
      <c r="AB56" s="19">
        <f>'[2]Դասարան կոմպլեկտավորում'!X57</f>
        <v>1</v>
      </c>
      <c r="AC56" s="8">
        <f t="shared" si="8"/>
        <v>1</v>
      </c>
      <c r="AD56" s="19">
        <f>'[2]Հունվար 2020'!X58</f>
        <v>1</v>
      </c>
      <c r="AE56" s="19">
        <f>'[2]Դասարան կոմպլեկտավորում'!Z57</f>
        <v>1</v>
      </c>
      <c r="AF56" s="8">
        <f t="shared" si="9"/>
        <v>1</v>
      </c>
      <c r="AG56" s="19">
        <f>'[2]Հունվար 2020'!Z58</f>
        <v>1</v>
      </c>
      <c r="AH56" s="19">
        <f>'[2]Դասարան կոմպլեկտավորում'!AB57</f>
        <v>1</v>
      </c>
      <c r="AI56" s="8">
        <f t="shared" si="10"/>
        <v>1</v>
      </c>
      <c r="AJ56" s="20">
        <f t="shared" si="18"/>
        <v>5</v>
      </c>
      <c r="AK56" s="20">
        <f t="shared" si="18"/>
        <v>5</v>
      </c>
      <c r="AL56" s="20">
        <f t="shared" si="11"/>
        <v>5</v>
      </c>
      <c r="AM56" s="19">
        <f>'[2]Հունվար 2020'!AD58</f>
        <v>1</v>
      </c>
      <c r="AN56" s="19">
        <f>'[2]Դասարան կոմպլեկտավորում'!AF57</f>
        <v>1</v>
      </c>
      <c r="AO56" s="8">
        <f t="shared" si="12"/>
        <v>1</v>
      </c>
      <c r="AP56" s="19">
        <f>'[2]Հունվար 2020'!AF58</f>
        <v>1</v>
      </c>
      <c r="AQ56" s="19">
        <f>'[2]Դասարան կոմպլեկտավորում'!AH57</f>
        <v>1</v>
      </c>
      <c r="AR56" s="8">
        <f t="shared" si="13"/>
        <v>1</v>
      </c>
      <c r="AS56" s="19">
        <f>'[2]Հունվար 2020'!AH58</f>
        <v>1</v>
      </c>
      <c r="AT56" s="19">
        <f>'[2]Դասարան կոմպլեկտավորում'!AJ57</f>
        <v>1</v>
      </c>
      <c r="AU56" s="8">
        <f t="shared" si="14"/>
        <v>1</v>
      </c>
      <c r="AV56" s="20">
        <f t="shared" si="19"/>
        <v>3</v>
      </c>
      <c r="AW56" s="20">
        <f t="shared" si="19"/>
        <v>3</v>
      </c>
      <c r="AX56" s="20">
        <f t="shared" si="15"/>
        <v>3</v>
      </c>
      <c r="AY56" s="21">
        <f t="shared" si="20"/>
        <v>12</v>
      </c>
      <c r="AZ56" s="21">
        <f t="shared" si="20"/>
        <v>12</v>
      </c>
      <c r="BA56" s="21">
        <f t="shared" si="16"/>
        <v>12</v>
      </c>
    </row>
    <row r="57" spans="1:53" ht="21" customHeight="1" x14ac:dyDescent="0.25">
      <c r="A57">
        <v>53</v>
      </c>
      <c r="B57" s="33" t="str">
        <f>'[2]Դասարան կոմպլեկտավորում'!C58</f>
        <v>Վարդենուտի մ/դ</v>
      </c>
      <c r="C57" s="33"/>
      <c r="D57" s="33"/>
      <c r="E57" s="8">
        <f t="shared" si="0"/>
        <v>0</v>
      </c>
      <c r="F57" s="19">
        <f>'[2]Հունվար 2020'!H59</f>
        <v>1</v>
      </c>
      <c r="G57" s="19">
        <f>'[2]Դասարան կոմպլեկտավորում'!J58</f>
        <v>1</v>
      </c>
      <c r="H57" s="8">
        <f t="shared" si="1"/>
        <v>1</v>
      </c>
      <c r="I57" s="19">
        <f>'[2]Հունվար 2020'!J59</f>
        <v>1</v>
      </c>
      <c r="J57" s="19">
        <f>'[2]Դասարան կոմպլեկտավորում'!L58</f>
        <v>1</v>
      </c>
      <c r="K57" s="8">
        <f t="shared" si="2"/>
        <v>1</v>
      </c>
      <c r="L57" s="19">
        <f>'[2]Հունվար 2020'!L59</f>
        <v>1</v>
      </c>
      <c r="M57" s="19">
        <f>'[2]Դասարան կոմպլեկտավորում'!N58</f>
        <v>1</v>
      </c>
      <c r="N57" s="8">
        <f t="shared" si="3"/>
        <v>1</v>
      </c>
      <c r="O57" s="19">
        <f>'[2]Հունվար 2020'!N59</f>
        <v>1</v>
      </c>
      <c r="P57" s="19">
        <f>'[2]Դասարան կոմպլեկտավորում'!P58</f>
        <v>1</v>
      </c>
      <c r="Q57" s="8">
        <f t="shared" si="4"/>
        <v>1</v>
      </c>
      <c r="R57" s="20">
        <f t="shared" si="21"/>
        <v>4</v>
      </c>
      <c r="S57" s="20">
        <f t="shared" si="21"/>
        <v>4</v>
      </c>
      <c r="T57" s="20">
        <f t="shared" si="5"/>
        <v>4</v>
      </c>
      <c r="U57" s="19">
        <f>'[2]Հունվար 2020'!R59</f>
        <v>1</v>
      </c>
      <c r="V57" s="19">
        <f>'[2]Դասարան կոմպլեկտավորում'!T58</f>
        <v>1</v>
      </c>
      <c r="W57" s="8">
        <f t="shared" si="6"/>
        <v>1</v>
      </c>
      <c r="X57" s="19">
        <f>'[2]Հունվար 2020'!T59</f>
        <v>1</v>
      </c>
      <c r="Y57" s="19">
        <f>'[2]Դասարան կոմպլեկտավորում'!V58</f>
        <v>1</v>
      </c>
      <c r="Z57" s="8">
        <f t="shared" si="7"/>
        <v>1</v>
      </c>
      <c r="AA57" s="19">
        <f>'[2]Հունվար 2020'!V59</f>
        <v>1</v>
      </c>
      <c r="AB57" s="19">
        <f>'[2]Դասարան կոմպլեկտավորում'!X58</f>
        <v>1</v>
      </c>
      <c r="AC57" s="8">
        <f t="shared" si="8"/>
        <v>1</v>
      </c>
      <c r="AD57" s="19">
        <f>'[2]Հունվար 2020'!X59</f>
        <v>1</v>
      </c>
      <c r="AE57" s="19">
        <f>'[2]Դասարան կոմպլեկտավորում'!Z58</f>
        <v>1</v>
      </c>
      <c r="AF57" s="8">
        <f t="shared" si="9"/>
        <v>1</v>
      </c>
      <c r="AG57" s="19">
        <f>'[2]Հունվար 2020'!Z59</f>
        <v>1</v>
      </c>
      <c r="AH57" s="19">
        <f>'[2]Դասարան կոմպլեկտավորում'!AB58</f>
        <v>1</v>
      </c>
      <c r="AI57" s="8">
        <f t="shared" si="10"/>
        <v>1</v>
      </c>
      <c r="AJ57" s="20">
        <f t="shared" si="18"/>
        <v>5</v>
      </c>
      <c r="AK57" s="20">
        <f t="shared" si="18"/>
        <v>5</v>
      </c>
      <c r="AL57" s="20">
        <f t="shared" si="11"/>
        <v>5</v>
      </c>
      <c r="AM57" s="19">
        <f>'[2]Հունվար 2020'!AD59</f>
        <v>1</v>
      </c>
      <c r="AN57" s="19">
        <f>'[2]Դասարան կոմպլեկտավորում'!AF58</f>
        <v>1</v>
      </c>
      <c r="AO57" s="8">
        <f t="shared" si="12"/>
        <v>1</v>
      </c>
      <c r="AP57" s="19">
        <f>'[2]Հունվար 2020'!AF59</f>
        <v>1</v>
      </c>
      <c r="AQ57" s="19">
        <f>'[2]Դասարան կոմպլեկտավորում'!AH58</f>
        <v>1</v>
      </c>
      <c r="AR57" s="8">
        <f t="shared" si="13"/>
        <v>1</v>
      </c>
      <c r="AS57" s="19">
        <f>'[2]Հունվար 2020'!AH59</f>
        <v>1</v>
      </c>
      <c r="AT57" s="19">
        <f>'[2]Դասարան կոմպլեկտավորում'!AJ58</f>
        <v>1</v>
      </c>
      <c r="AU57" s="8">
        <f t="shared" si="14"/>
        <v>1</v>
      </c>
      <c r="AV57" s="20">
        <f t="shared" si="19"/>
        <v>3</v>
      </c>
      <c r="AW57" s="20">
        <f t="shared" si="19"/>
        <v>3</v>
      </c>
      <c r="AX57" s="20">
        <f t="shared" si="15"/>
        <v>3</v>
      </c>
      <c r="AY57" s="21">
        <f t="shared" si="20"/>
        <v>12</v>
      </c>
      <c r="AZ57" s="21">
        <f t="shared" si="20"/>
        <v>12</v>
      </c>
      <c r="BA57" s="21">
        <f t="shared" si="16"/>
        <v>12</v>
      </c>
    </row>
    <row r="58" spans="1:53" ht="21" customHeight="1" x14ac:dyDescent="0.25">
      <c r="A58">
        <v>54</v>
      </c>
      <c r="B58" s="33" t="str">
        <f>'[2]Դասարան կոմպլեկտավորում'!C59</f>
        <v>Քուչակի մ/դ</v>
      </c>
      <c r="C58" s="33"/>
      <c r="D58" s="33"/>
      <c r="E58" s="8">
        <f t="shared" si="0"/>
        <v>0</v>
      </c>
      <c r="F58" s="19">
        <f>'[2]Հունվար 2020'!H60</f>
        <v>1</v>
      </c>
      <c r="G58" s="19">
        <f>'[2]Դասարան կոմպլեկտավորում'!J59</f>
        <v>1</v>
      </c>
      <c r="H58" s="8">
        <f t="shared" si="1"/>
        <v>1</v>
      </c>
      <c r="I58" s="19">
        <f>'[2]Հունվար 2020'!J60</f>
        <v>1</v>
      </c>
      <c r="J58" s="19">
        <f>'[2]Դասարան կոմպլեկտավորում'!L59</f>
        <v>1</v>
      </c>
      <c r="K58" s="8">
        <f t="shared" si="2"/>
        <v>1</v>
      </c>
      <c r="L58" s="19">
        <f>'[2]Հունվար 2020'!L60</f>
        <v>1</v>
      </c>
      <c r="M58" s="19">
        <f>'[2]Դասարան կոմպլեկտավորում'!N59</f>
        <v>1</v>
      </c>
      <c r="N58" s="8">
        <f t="shared" si="3"/>
        <v>1</v>
      </c>
      <c r="O58" s="19">
        <f>'[2]Հունվար 2020'!N60</f>
        <v>1</v>
      </c>
      <c r="P58" s="19">
        <f>'[2]Դասարան կոմպլեկտավորում'!P59</f>
        <v>1</v>
      </c>
      <c r="Q58" s="8">
        <f t="shared" si="4"/>
        <v>1</v>
      </c>
      <c r="R58" s="20">
        <f t="shared" si="21"/>
        <v>4</v>
      </c>
      <c r="S58" s="20">
        <f t="shared" si="21"/>
        <v>4</v>
      </c>
      <c r="T58" s="20">
        <f t="shared" si="5"/>
        <v>4</v>
      </c>
      <c r="U58" s="19">
        <f>'[2]Հունվար 2020'!R60</f>
        <v>1</v>
      </c>
      <c r="V58" s="19">
        <f>'[2]Դասարան կոմպլեկտավորում'!T59</f>
        <v>1</v>
      </c>
      <c r="W58" s="8">
        <f t="shared" si="6"/>
        <v>1</v>
      </c>
      <c r="X58" s="19">
        <f>'[2]Հունվար 2020'!T60</f>
        <v>1</v>
      </c>
      <c r="Y58" s="19">
        <f>'[2]Դասարան կոմպլեկտավորում'!V59</f>
        <v>1</v>
      </c>
      <c r="Z58" s="8">
        <f t="shared" si="7"/>
        <v>1</v>
      </c>
      <c r="AA58" s="19">
        <f>'[2]Հունվար 2020'!V60</f>
        <v>1</v>
      </c>
      <c r="AB58" s="19">
        <f>'[2]Դասարան կոմպլեկտավորում'!X59</f>
        <v>1</v>
      </c>
      <c r="AC58" s="8">
        <f t="shared" si="8"/>
        <v>1</v>
      </c>
      <c r="AD58" s="19">
        <f>'[2]Հունվար 2020'!X60</f>
        <v>1</v>
      </c>
      <c r="AE58" s="19">
        <f>'[2]Դասարան կոմպլեկտավորում'!Z59</f>
        <v>1</v>
      </c>
      <c r="AF58" s="8">
        <f t="shared" si="9"/>
        <v>1</v>
      </c>
      <c r="AG58" s="19">
        <f>'[2]Հունվար 2020'!Z60</f>
        <v>1</v>
      </c>
      <c r="AH58" s="19">
        <f>'[2]Դասարան կոմպլեկտավորում'!AB59</f>
        <v>1</v>
      </c>
      <c r="AI58" s="8">
        <f t="shared" si="10"/>
        <v>1</v>
      </c>
      <c r="AJ58" s="20">
        <f t="shared" si="18"/>
        <v>5</v>
      </c>
      <c r="AK58" s="20">
        <f t="shared" si="18"/>
        <v>5</v>
      </c>
      <c r="AL58" s="20">
        <f t="shared" si="11"/>
        <v>5</v>
      </c>
      <c r="AM58" s="19">
        <f>'[2]Հունվար 2020'!AD60</f>
        <v>1</v>
      </c>
      <c r="AN58" s="19">
        <f>'[2]Դասարան կոմպլեկտավորում'!AF59</f>
        <v>1</v>
      </c>
      <c r="AO58" s="8">
        <f t="shared" si="12"/>
        <v>1</v>
      </c>
      <c r="AP58" s="19">
        <f>'[2]Հունվար 2020'!AF60</f>
        <v>1</v>
      </c>
      <c r="AQ58" s="19">
        <f>'[2]Դասարան կոմպլեկտավորում'!AH59</f>
        <v>1</v>
      </c>
      <c r="AR58" s="8">
        <f t="shared" si="13"/>
        <v>1</v>
      </c>
      <c r="AS58" s="19">
        <f>'[2]Հունվար 2020'!AH60</f>
        <v>1</v>
      </c>
      <c r="AT58" s="19">
        <f>'[2]Դասարան կոմպլեկտավորում'!AJ59</f>
        <v>1</v>
      </c>
      <c r="AU58" s="8">
        <f t="shared" si="14"/>
        <v>1</v>
      </c>
      <c r="AV58" s="20">
        <f t="shared" si="19"/>
        <v>3</v>
      </c>
      <c r="AW58" s="20">
        <f t="shared" si="19"/>
        <v>3</v>
      </c>
      <c r="AX58" s="20">
        <f t="shared" si="15"/>
        <v>3</v>
      </c>
      <c r="AY58" s="21">
        <f t="shared" si="20"/>
        <v>12</v>
      </c>
      <c r="AZ58" s="21">
        <f t="shared" si="20"/>
        <v>12</v>
      </c>
      <c r="BA58" s="21">
        <f t="shared" si="16"/>
        <v>12</v>
      </c>
    </row>
    <row r="59" spans="1:53" ht="21" customHeight="1" x14ac:dyDescent="0.25">
      <c r="A59">
        <v>55</v>
      </c>
      <c r="B59" s="33" t="str">
        <f>'[2]Դասարան կոմպլեկտավորում'!C60</f>
        <v>Ալագյազի մ/դ</v>
      </c>
      <c r="C59" s="33"/>
      <c r="D59" s="33"/>
      <c r="E59" s="8">
        <f t="shared" si="0"/>
        <v>0</v>
      </c>
      <c r="F59" s="19">
        <f>'[2]Հունվար 2020'!H61</f>
        <v>1</v>
      </c>
      <c r="G59" s="19">
        <f>'[2]Դասարան կոմպլեկտավորում'!J60</f>
        <v>1</v>
      </c>
      <c r="H59" s="8">
        <f t="shared" si="1"/>
        <v>1</v>
      </c>
      <c r="I59" s="19">
        <f>'[2]Հունվար 2020'!J61</f>
        <v>1</v>
      </c>
      <c r="J59" s="19">
        <f>'[2]Դասարան կոմպլեկտավորում'!L60</f>
        <v>1</v>
      </c>
      <c r="K59" s="8">
        <f t="shared" si="2"/>
        <v>1</v>
      </c>
      <c r="L59" s="19">
        <f>'[2]Հունվար 2020'!L61</f>
        <v>1</v>
      </c>
      <c r="M59" s="19">
        <f>'[2]Դասարան կոմպլեկտավորում'!N60</f>
        <v>1</v>
      </c>
      <c r="N59" s="8">
        <f t="shared" si="3"/>
        <v>1</v>
      </c>
      <c r="O59" s="19">
        <f>'[2]Հունվար 2020'!N61</f>
        <v>1</v>
      </c>
      <c r="P59" s="19">
        <f>'[2]Դասարան կոմպլեկտավորում'!P60</f>
        <v>1</v>
      </c>
      <c r="Q59" s="8">
        <f t="shared" si="4"/>
        <v>1</v>
      </c>
      <c r="R59" s="20">
        <f t="shared" si="21"/>
        <v>4</v>
      </c>
      <c r="S59" s="20">
        <f t="shared" si="21"/>
        <v>4</v>
      </c>
      <c r="T59" s="20">
        <f t="shared" si="5"/>
        <v>4</v>
      </c>
      <c r="U59" s="19">
        <f>'[2]Հունվար 2020'!R61</f>
        <v>1</v>
      </c>
      <c r="V59" s="19">
        <f>'[2]Դասարան կոմպլեկտավորում'!T60</f>
        <v>1</v>
      </c>
      <c r="W59" s="8">
        <f t="shared" si="6"/>
        <v>1</v>
      </c>
      <c r="X59" s="19">
        <f>'[2]Հունվար 2020'!T61</f>
        <v>1</v>
      </c>
      <c r="Y59" s="19">
        <f>'[2]Դասարան կոմպլեկտավորում'!V60</f>
        <v>1</v>
      </c>
      <c r="Z59" s="8">
        <f t="shared" si="7"/>
        <v>1</v>
      </c>
      <c r="AA59" s="19">
        <f>'[2]Հունվար 2020'!V61</f>
        <v>1</v>
      </c>
      <c r="AB59" s="19">
        <f>'[2]Դասարան կոմպլեկտավորում'!X60</f>
        <v>1</v>
      </c>
      <c r="AC59" s="8">
        <f t="shared" si="8"/>
        <v>1</v>
      </c>
      <c r="AD59" s="19">
        <f>'[2]Հունվար 2020'!X61</f>
        <v>1</v>
      </c>
      <c r="AE59" s="19">
        <f>'[2]Դասարան կոմպլեկտավորում'!Z60</f>
        <v>1</v>
      </c>
      <c r="AF59" s="8">
        <f t="shared" si="9"/>
        <v>1</v>
      </c>
      <c r="AG59" s="19">
        <f>'[2]Հունվար 2020'!Z61</f>
        <v>1</v>
      </c>
      <c r="AH59" s="19">
        <f>'[2]Դասարան կոմպլեկտավորում'!AB60</f>
        <v>1</v>
      </c>
      <c r="AI59" s="8">
        <f t="shared" si="10"/>
        <v>1</v>
      </c>
      <c r="AJ59" s="20">
        <f t="shared" si="18"/>
        <v>5</v>
      </c>
      <c r="AK59" s="20">
        <f t="shared" si="18"/>
        <v>5</v>
      </c>
      <c r="AL59" s="20">
        <f t="shared" si="11"/>
        <v>5</v>
      </c>
      <c r="AM59" s="19">
        <f>'[2]Հունվար 2020'!AD61</f>
        <v>1</v>
      </c>
      <c r="AN59" s="19">
        <f>'[2]Դասարան կոմպլեկտավորում'!AF60</f>
        <v>1</v>
      </c>
      <c r="AO59" s="8">
        <f t="shared" si="12"/>
        <v>1</v>
      </c>
      <c r="AP59" s="19">
        <f>'[2]Հունվար 2020'!AF61</f>
        <v>0.75</v>
      </c>
      <c r="AQ59" s="19">
        <f>'[2]Դասարան կոմպլեկտավորում'!AH60</f>
        <v>1</v>
      </c>
      <c r="AR59" s="8">
        <f t="shared" si="13"/>
        <v>0.83333333333333337</v>
      </c>
      <c r="AS59" s="19">
        <f>'[2]Հունվար 2020'!AH61</f>
        <v>0.5</v>
      </c>
      <c r="AT59" s="19">
        <f>'[2]Դասարան կոմպլեկտավորում'!AJ60</f>
        <v>1</v>
      </c>
      <c r="AU59" s="8">
        <f t="shared" si="14"/>
        <v>0.66666666666666663</v>
      </c>
      <c r="AV59" s="20">
        <f t="shared" si="19"/>
        <v>2.25</v>
      </c>
      <c r="AW59" s="20">
        <f t="shared" si="19"/>
        <v>3</v>
      </c>
      <c r="AX59" s="20">
        <f t="shared" si="15"/>
        <v>2.5</v>
      </c>
      <c r="AY59" s="21">
        <f t="shared" si="20"/>
        <v>11.25</v>
      </c>
      <c r="AZ59" s="21">
        <f t="shared" si="20"/>
        <v>12</v>
      </c>
      <c r="BA59" s="21">
        <f t="shared" si="16"/>
        <v>11.5</v>
      </c>
    </row>
    <row r="60" spans="1:53" ht="21" customHeight="1" x14ac:dyDescent="0.25">
      <c r="A60">
        <v>56</v>
      </c>
      <c r="B60" s="33" t="str">
        <f>'[2]Դասարան կոմպլեկտավորում'!C61</f>
        <v>Ավշենի հ/դ</v>
      </c>
      <c r="C60" s="33"/>
      <c r="D60" s="33"/>
      <c r="E60" s="8">
        <f t="shared" si="0"/>
        <v>0</v>
      </c>
      <c r="F60" s="19">
        <f>'[2]Հունվար 2020'!H62</f>
        <v>0.5</v>
      </c>
      <c r="G60" s="19">
        <f>'[2]Դասարան կոմպլեկտավորում'!J61</f>
        <v>0.5</v>
      </c>
      <c r="H60" s="8">
        <f t="shared" si="1"/>
        <v>0.5</v>
      </c>
      <c r="I60" s="19">
        <f>'[2]Հունվար 2020'!J62</f>
        <v>0.5</v>
      </c>
      <c r="J60" s="19">
        <f>'[2]Դասարան կոմպլեկտավորում'!L61</f>
        <v>0.5</v>
      </c>
      <c r="K60" s="8">
        <f t="shared" si="2"/>
        <v>0.5</v>
      </c>
      <c r="L60" s="19">
        <f>'[2]Հունվար 2020'!L62</f>
        <v>0.5</v>
      </c>
      <c r="M60" s="19">
        <f>'[2]Դասարան կոմպլեկտավորում'!N61</f>
        <v>0.5</v>
      </c>
      <c r="N60" s="8">
        <f t="shared" si="3"/>
        <v>0.5</v>
      </c>
      <c r="O60" s="19">
        <f>'[2]Հունվար 2020'!N62</f>
        <v>0.5</v>
      </c>
      <c r="P60" s="19">
        <f>'[2]Դասարան կոմպլեկտավորում'!P61</f>
        <v>0.5</v>
      </c>
      <c r="Q60" s="8">
        <f t="shared" si="4"/>
        <v>0.5</v>
      </c>
      <c r="R60" s="20">
        <f t="shared" si="21"/>
        <v>2</v>
      </c>
      <c r="S60" s="20">
        <f t="shared" si="21"/>
        <v>2</v>
      </c>
      <c r="T60" s="20">
        <f t="shared" si="5"/>
        <v>2</v>
      </c>
      <c r="U60" s="19">
        <f>'[2]Հունվար 2020'!R62</f>
        <v>0.5</v>
      </c>
      <c r="V60" s="19">
        <f>'[2]Դասարան կոմպլեկտավորում'!T61</f>
        <v>0.5</v>
      </c>
      <c r="W60" s="8">
        <f t="shared" si="6"/>
        <v>0.5</v>
      </c>
      <c r="X60" s="19">
        <f>'[2]Հունվար 2020'!T62</f>
        <v>0.5</v>
      </c>
      <c r="Y60" s="19">
        <f>'[2]Դասարան կոմպլեկտավորում'!V61</f>
        <v>0.5</v>
      </c>
      <c r="Z60" s="8">
        <f t="shared" si="7"/>
        <v>0.5</v>
      </c>
      <c r="AA60" s="19">
        <f>'[2]Հունվար 2020'!V62</f>
        <v>0.25</v>
      </c>
      <c r="AB60" s="19">
        <f>'[2]Դասարան կոմպլեկտավորում'!X61</f>
        <v>0.5</v>
      </c>
      <c r="AC60" s="8">
        <f t="shared" si="8"/>
        <v>0.33333333333333331</v>
      </c>
      <c r="AD60" s="19">
        <f>'[2]Հունվար 2020'!X62</f>
        <v>0.25</v>
      </c>
      <c r="AE60" s="19">
        <f>'[2]Դասարան կոմպլեկտավորում'!Z61</f>
        <v>0.25</v>
      </c>
      <c r="AF60" s="8">
        <f t="shared" si="9"/>
        <v>0.25</v>
      </c>
      <c r="AG60" s="19">
        <f>'[2]Հունվար 2020'!Z62</f>
        <v>0.5</v>
      </c>
      <c r="AH60" s="19">
        <f>'[2]Դասարան կոմպլեկտավորում'!AB61</f>
        <v>0.25</v>
      </c>
      <c r="AI60" s="8">
        <f t="shared" si="10"/>
        <v>0.41666666666666669</v>
      </c>
      <c r="AJ60" s="20">
        <f t="shared" si="18"/>
        <v>2</v>
      </c>
      <c r="AK60" s="20">
        <f t="shared" si="18"/>
        <v>2</v>
      </c>
      <c r="AL60" s="20">
        <f t="shared" si="11"/>
        <v>2</v>
      </c>
      <c r="AM60" s="19">
        <f>'[2]Հունվար 2020'!AD62</f>
        <v>0</v>
      </c>
      <c r="AN60" s="19">
        <f>'[2]Դասարան կոմպլեկտավորում'!AF61</f>
        <v>0</v>
      </c>
      <c r="AO60" s="8">
        <f t="shared" si="12"/>
        <v>0</v>
      </c>
      <c r="AP60" s="19">
        <f>'[2]Հունվար 2020'!AF62</f>
        <v>0</v>
      </c>
      <c r="AQ60" s="19">
        <f>'[2]Դասարան կոմպլեկտավորում'!AH61</f>
        <v>0</v>
      </c>
      <c r="AR60" s="8">
        <f t="shared" si="13"/>
        <v>0</v>
      </c>
      <c r="AS60" s="19">
        <f>'[2]Հունվար 2020'!AH62</f>
        <v>0</v>
      </c>
      <c r="AT60" s="19">
        <f>'[2]Դասարան կոմպլեկտավորում'!AJ61</f>
        <v>0</v>
      </c>
      <c r="AU60" s="8">
        <f t="shared" si="14"/>
        <v>0</v>
      </c>
      <c r="AV60" s="20">
        <f t="shared" si="19"/>
        <v>0</v>
      </c>
      <c r="AW60" s="20">
        <f t="shared" si="19"/>
        <v>0</v>
      </c>
      <c r="AX60" s="20">
        <f t="shared" si="15"/>
        <v>0</v>
      </c>
      <c r="AY60" s="21">
        <f t="shared" si="20"/>
        <v>4</v>
      </c>
      <c r="AZ60" s="21">
        <f t="shared" si="20"/>
        <v>4</v>
      </c>
      <c r="BA60" s="21">
        <f t="shared" si="16"/>
        <v>4</v>
      </c>
    </row>
    <row r="61" spans="1:53" ht="21" customHeight="1" x14ac:dyDescent="0.25">
      <c r="A61">
        <v>57</v>
      </c>
      <c r="B61" s="33" t="str">
        <f>'[2]Դասարան կոմպլեկտավորում'!C62</f>
        <v>Բերքառատի մ/դ</v>
      </c>
      <c r="C61" s="33"/>
      <c r="D61" s="33"/>
      <c r="E61" s="8">
        <f t="shared" si="0"/>
        <v>0</v>
      </c>
      <c r="F61" s="19">
        <f>'[2]Հունվար 2020'!H63</f>
        <v>1</v>
      </c>
      <c r="G61" s="19">
        <f>'[2]Դասարան կոմպլեկտավորում'!J62</f>
        <v>1</v>
      </c>
      <c r="H61" s="8">
        <f t="shared" si="1"/>
        <v>1</v>
      </c>
      <c r="I61" s="19">
        <f>'[2]Հունվար 2020'!J63</f>
        <v>1</v>
      </c>
      <c r="J61" s="19">
        <f>'[2]Դասարան կոմպլեկտավորում'!L62</f>
        <v>1</v>
      </c>
      <c r="K61" s="8">
        <f t="shared" si="2"/>
        <v>1</v>
      </c>
      <c r="L61" s="19">
        <f>'[2]Հունվար 2020'!L63</f>
        <v>1</v>
      </c>
      <c r="M61" s="19">
        <f>'[2]Դասարան կոմպլեկտավորում'!N62</f>
        <v>1</v>
      </c>
      <c r="N61" s="8">
        <f t="shared" si="3"/>
        <v>1</v>
      </c>
      <c r="O61" s="19">
        <f>'[2]Հունվար 2020'!N63</f>
        <v>1</v>
      </c>
      <c r="P61" s="19">
        <f>'[2]Դասարան կոմպլեկտավորում'!P62</f>
        <v>1</v>
      </c>
      <c r="Q61" s="8">
        <f t="shared" si="4"/>
        <v>1</v>
      </c>
      <c r="R61" s="20">
        <f t="shared" si="21"/>
        <v>4</v>
      </c>
      <c r="S61" s="20">
        <f t="shared" si="21"/>
        <v>4</v>
      </c>
      <c r="T61" s="20">
        <f t="shared" si="5"/>
        <v>4</v>
      </c>
      <c r="U61" s="19">
        <f>'[2]Հունվար 2020'!R63</f>
        <v>1</v>
      </c>
      <c r="V61" s="19">
        <f>'[2]Դասարան կոմպլեկտավորում'!T62</f>
        <v>1</v>
      </c>
      <c r="W61" s="8">
        <f t="shared" si="6"/>
        <v>1</v>
      </c>
      <c r="X61" s="19">
        <f>'[2]Հունվար 2020'!T63</f>
        <v>1</v>
      </c>
      <c r="Y61" s="19">
        <f>'[2]Դասարան կոմպլեկտավորում'!V62</f>
        <v>1</v>
      </c>
      <c r="Z61" s="8">
        <f t="shared" si="7"/>
        <v>1</v>
      </c>
      <c r="AA61" s="19">
        <f>'[2]Հունվար 2020'!V63</f>
        <v>1</v>
      </c>
      <c r="AB61" s="19">
        <f>'[2]Դասարան կոմպլեկտավորում'!X62</f>
        <v>1</v>
      </c>
      <c r="AC61" s="8">
        <f t="shared" si="8"/>
        <v>1</v>
      </c>
      <c r="AD61" s="19">
        <f>'[2]Հունվար 2020'!X63</f>
        <v>1</v>
      </c>
      <c r="AE61" s="19">
        <f>'[2]Դասարան կոմպլեկտավորում'!Z62</f>
        <v>1</v>
      </c>
      <c r="AF61" s="8">
        <f t="shared" si="9"/>
        <v>1</v>
      </c>
      <c r="AG61" s="19">
        <f>'[2]Հունվար 2020'!Z63</f>
        <v>1</v>
      </c>
      <c r="AH61" s="19">
        <f>'[2]Դասարան կոմպլեկտավորում'!AB62</f>
        <v>1</v>
      </c>
      <c r="AI61" s="8">
        <f t="shared" si="10"/>
        <v>1</v>
      </c>
      <c r="AJ61" s="20">
        <f t="shared" si="18"/>
        <v>5</v>
      </c>
      <c r="AK61" s="20">
        <f t="shared" si="18"/>
        <v>5</v>
      </c>
      <c r="AL61" s="20">
        <f t="shared" si="11"/>
        <v>5</v>
      </c>
      <c r="AM61" s="19">
        <f>'[2]Հունվար 2020'!AD63</f>
        <v>1</v>
      </c>
      <c r="AN61" s="19">
        <f>'[2]Դասարան կոմպլեկտավորում'!AF62</f>
        <v>1</v>
      </c>
      <c r="AO61" s="8">
        <f t="shared" si="12"/>
        <v>1</v>
      </c>
      <c r="AP61" s="19">
        <f>'[2]Հունվար 2020'!AF63</f>
        <v>1</v>
      </c>
      <c r="AQ61" s="19">
        <f>'[2]Դասարան կոմպլեկտավորում'!AH62</f>
        <v>1</v>
      </c>
      <c r="AR61" s="8">
        <f t="shared" si="13"/>
        <v>1</v>
      </c>
      <c r="AS61" s="19">
        <f>'[2]Հունվար 2020'!AH63</f>
        <v>1</v>
      </c>
      <c r="AT61" s="19">
        <f>'[2]Դասարան կոմպլեկտավորում'!AJ62</f>
        <v>1</v>
      </c>
      <c r="AU61" s="8">
        <f t="shared" si="14"/>
        <v>1</v>
      </c>
      <c r="AV61" s="20">
        <f t="shared" si="19"/>
        <v>3</v>
      </c>
      <c r="AW61" s="20">
        <f t="shared" si="19"/>
        <v>3</v>
      </c>
      <c r="AX61" s="20">
        <f t="shared" si="15"/>
        <v>3</v>
      </c>
      <c r="AY61" s="21">
        <f t="shared" si="20"/>
        <v>12</v>
      </c>
      <c r="AZ61" s="21">
        <f t="shared" si="20"/>
        <v>12</v>
      </c>
      <c r="BA61" s="21">
        <f t="shared" si="16"/>
        <v>12</v>
      </c>
    </row>
    <row r="62" spans="1:53" ht="21" customHeight="1" x14ac:dyDescent="0.25">
      <c r="A62">
        <v>58</v>
      </c>
      <c r="B62" s="33" t="str">
        <f>'[2]Դասարան կոմպլեկտավորում'!C63</f>
        <v>Գեղադիրի մ/դ</v>
      </c>
      <c r="C62" s="33"/>
      <c r="D62" s="33"/>
      <c r="E62" s="8">
        <f t="shared" si="0"/>
        <v>0</v>
      </c>
      <c r="F62" s="19">
        <f>'[2]Հունվար 2020'!H64</f>
        <v>1</v>
      </c>
      <c r="G62" s="19">
        <f>'[2]Դասարան կոմպլեկտավորում'!J63</f>
        <v>1</v>
      </c>
      <c r="H62" s="8">
        <f t="shared" si="1"/>
        <v>1</v>
      </c>
      <c r="I62" s="19">
        <f>'[2]Հունվար 2020'!J64</f>
        <v>1</v>
      </c>
      <c r="J62" s="19">
        <f>'[2]Դասարան կոմպլեկտավորում'!L63</f>
        <v>1</v>
      </c>
      <c r="K62" s="8">
        <f t="shared" si="2"/>
        <v>1</v>
      </c>
      <c r="L62" s="19">
        <f>'[2]Հունվար 2020'!L64</f>
        <v>1</v>
      </c>
      <c r="M62" s="19">
        <f>'[2]Դասարան կոմպլեկտավորում'!N63</f>
        <v>1</v>
      </c>
      <c r="N62" s="8">
        <f t="shared" si="3"/>
        <v>1</v>
      </c>
      <c r="O62" s="19">
        <f>'[2]Հունվար 2020'!N64</f>
        <v>1</v>
      </c>
      <c r="P62" s="19">
        <f>'[2]Դասարան կոմպլեկտավորում'!P63</f>
        <v>1</v>
      </c>
      <c r="Q62" s="8">
        <f t="shared" si="4"/>
        <v>1</v>
      </c>
      <c r="R62" s="20">
        <f t="shared" si="21"/>
        <v>4</v>
      </c>
      <c r="S62" s="20">
        <f t="shared" si="21"/>
        <v>4</v>
      </c>
      <c r="T62" s="20">
        <f t="shared" si="5"/>
        <v>4</v>
      </c>
      <c r="U62" s="19">
        <f>'[2]Հունվար 2020'!R64</f>
        <v>1</v>
      </c>
      <c r="V62" s="19">
        <f>'[2]Դասարան կոմպլեկտավորում'!T63</f>
        <v>1</v>
      </c>
      <c r="W62" s="8">
        <f t="shared" si="6"/>
        <v>1</v>
      </c>
      <c r="X62" s="19">
        <f>'[2]Հունվար 2020'!T64</f>
        <v>1</v>
      </c>
      <c r="Y62" s="19">
        <f>'[2]Դասարան կոմպլեկտավորում'!V63</f>
        <v>1</v>
      </c>
      <c r="Z62" s="8">
        <f t="shared" si="7"/>
        <v>1</v>
      </c>
      <c r="AA62" s="19">
        <f>'[2]Հունվար 2020'!V64</f>
        <v>1</v>
      </c>
      <c r="AB62" s="19">
        <f>'[2]Դասարան կոմպլեկտավորում'!X63</f>
        <v>1</v>
      </c>
      <c r="AC62" s="8">
        <f t="shared" si="8"/>
        <v>1</v>
      </c>
      <c r="AD62" s="19">
        <f>'[2]Հունվար 2020'!X64</f>
        <v>1</v>
      </c>
      <c r="AE62" s="19">
        <f>'[2]Դասարան կոմպլեկտավորում'!Z63</f>
        <v>1</v>
      </c>
      <c r="AF62" s="8">
        <f t="shared" si="9"/>
        <v>1</v>
      </c>
      <c r="AG62" s="19">
        <f>'[2]Հունվար 2020'!Z64</f>
        <v>1</v>
      </c>
      <c r="AH62" s="19">
        <f>'[2]Դասարան կոմպլեկտավորում'!AB63</f>
        <v>1</v>
      </c>
      <c r="AI62" s="8">
        <f t="shared" si="10"/>
        <v>1</v>
      </c>
      <c r="AJ62" s="20">
        <f t="shared" si="18"/>
        <v>5</v>
      </c>
      <c r="AK62" s="20">
        <f t="shared" si="18"/>
        <v>5</v>
      </c>
      <c r="AL62" s="20">
        <f t="shared" si="11"/>
        <v>5</v>
      </c>
      <c r="AM62" s="19">
        <f>'[2]Հունվար 2020'!AD64</f>
        <v>1</v>
      </c>
      <c r="AN62" s="19">
        <f>'[2]Դասարան կոմպլեկտավորում'!AF63</f>
        <v>1</v>
      </c>
      <c r="AO62" s="8">
        <f t="shared" si="12"/>
        <v>1</v>
      </c>
      <c r="AP62" s="19">
        <f>'[2]Հունվար 2020'!AF64</f>
        <v>1</v>
      </c>
      <c r="AQ62" s="19">
        <f>'[2]Դասարան կոմպլեկտավորում'!AH63</f>
        <v>1</v>
      </c>
      <c r="AR62" s="8">
        <f t="shared" si="13"/>
        <v>1</v>
      </c>
      <c r="AS62" s="19">
        <f>'[2]Հունվար 2020'!AH64</f>
        <v>1</v>
      </c>
      <c r="AT62" s="19">
        <f>'[2]Դասարան կոմպլեկտավորում'!AJ63</f>
        <v>1</v>
      </c>
      <c r="AU62" s="8">
        <f t="shared" si="14"/>
        <v>1</v>
      </c>
      <c r="AV62" s="20">
        <f t="shared" si="19"/>
        <v>3</v>
      </c>
      <c r="AW62" s="20">
        <f t="shared" si="19"/>
        <v>3</v>
      </c>
      <c r="AX62" s="20">
        <f t="shared" si="15"/>
        <v>3</v>
      </c>
      <c r="AY62" s="21">
        <f t="shared" si="20"/>
        <v>12</v>
      </c>
      <c r="AZ62" s="21">
        <f t="shared" si="20"/>
        <v>12</v>
      </c>
      <c r="BA62" s="21">
        <f t="shared" si="16"/>
        <v>12</v>
      </c>
    </row>
    <row r="63" spans="1:53" ht="21" customHeight="1" x14ac:dyDescent="0.25">
      <c r="A63">
        <v>59</v>
      </c>
      <c r="B63" s="33" t="str">
        <f>'[2]Դասարան կոմպլեկտավորում'!C64</f>
        <v xml:space="preserve">Գեղաձորի մ/դ </v>
      </c>
      <c r="C63" s="33"/>
      <c r="D63" s="33"/>
      <c r="E63" s="8">
        <f t="shared" si="0"/>
        <v>0</v>
      </c>
      <c r="F63" s="19">
        <f>'[2]Հունվար 2020'!H65</f>
        <v>1</v>
      </c>
      <c r="G63" s="19">
        <f>'[2]Դասարան կոմպլեկտավորում'!J64</f>
        <v>1</v>
      </c>
      <c r="H63" s="8">
        <f t="shared" si="1"/>
        <v>1</v>
      </c>
      <c r="I63" s="19">
        <f>'[2]Հունվար 2020'!J65</f>
        <v>1</v>
      </c>
      <c r="J63" s="19">
        <f>'[2]Դասարան կոմպլեկտավորում'!L64</f>
        <v>1</v>
      </c>
      <c r="K63" s="8">
        <f t="shared" si="2"/>
        <v>1</v>
      </c>
      <c r="L63" s="19">
        <f>'[2]Հունվար 2020'!L65</f>
        <v>1</v>
      </c>
      <c r="M63" s="19">
        <f>'[2]Դասարան կոմպլեկտավորում'!N64</f>
        <v>1</v>
      </c>
      <c r="N63" s="8">
        <f t="shared" si="3"/>
        <v>1</v>
      </c>
      <c r="O63" s="19">
        <f>'[2]Հունվար 2020'!N65</f>
        <v>1</v>
      </c>
      <c r="P63" s="19">
        <f>'[2]Դասարան կոմպլեկտավորում'!P64</f>
        <v>1</v>
      </c>
      <c r="Q63" s="8">
        <f t="shared" si="4"/>
        <v>1</v>
      </c>
      <c r="R63" s="20">
        <f t="shared" si="21"/>
        <v>4</v>
      </c>
      <c r="S63" s="20">
        <f t="shared" si="21"/>
        <v>4</v>
      </c>
      <c r="T63" s="20">
        <f t="shared" si="5"/>
        <v>4</v>
      </c>
      <c r="U63" s="19">
        <f>'[2]Հունվար 2020'!R65</f>
        <v>1</v>
      </c>
      <c r="V63" s="19">
        <f>'[2]Դասարան կոմպլեկտավորում'!T64</f>
        <v>1</v>
      </c>
      <c r="W63" s="8">
        <f t="shared" si="6"/>
        <v>1</v>
      </c>
      <c r="X63" s="19">
        <f>'[2]Հունվար 2020'!T65</f>
        <v>1</v>
      </c>
      <c r="Y63" s="19">
        <f>'[2]Դասարան կոմպլեկտավորում'!V64</f>
        <v>1</v>
      </c>
      <c r="Z63" s="8">
        <f t="shared" si="7"/>
        <v>1</v>
      </c>
      <c r="AA63" s="19">
        <f>'[2]Հունվար 2020'!V65</f>
        <v>1</v>
      </c>
      <c r="AB63" s="19">
        <f>'[2]Դասարան կոմպլեկտավորում'!X64</f>
        <v>1</v>
      </c>
      <c r="AC63" s="8">
        <f t="shared" si="8"/>
        <v>1</v>
      </c>
      <c r="AD63" s="19">
        <f>'[2]Հունվար 2020'!X65</f>
        <v>1</v>
      </c>
      <c r="AE63" s="19">
        <f>'[2]Դասարան կոմպլեկտավորում'!Z64</f>
        <v>1</v>
      </c>
      <c r="AF63" s="8">
        <f t="shared" si="9"/>
        <v>1</v>
      </c>
      <c r="AG63" s="19">
        <f>'[2]Հունվար 2020'!Z65</f>
        <v>1</v>
      </c>
      <c r="AH63" s="19">
        <f>'[2]Դասարան կոմպլեկտավորում'!AB64</f>
        <v>1</v>
      </c>
      <c r="AI63" s="8">
        <f t="shared" si="10"/>
        <v>1</v>
      </c>
      <c r="AJ63" s="20">
        <f t="shared" si="18"/>
        <v>5</v>
      </c>
      <c r="AK63" s="20">
        <f t="shared" si="18"/>
        <v>5</v>
      </c>
      <c r="AL63" s="20">
        <f t="shared" si="11"/>
        <v>5</v>
      </c>
      <c r="AM63" s="19">
        <f>'[2]Հունվար 2020'!AD65</f>
        <v>1</v>
      </c>
      <c r="AN63" s="19">
        <f>'[2]Դասարան կոմպլեկտավորում'!AF64</f>
        <v>1</v>
      </c>
      <c r="AO63" s="8">
        <f t="shared" si="12"/>
        <v>1</v>
      </c>
      <c r="AP63" s="19">
        <f>'[2]Հունվար 2020'!AF65</f>
        <v>1</v>
      </c>
      <c r="AQ63" s="19">
        <f>'[2]Դասարան կոմպլեկտավորում'!AH64</f>
        <v>1</v>
      </c>
      <c r="AR63" s="8">
        <f t="shared" si="13"/>
        <v>1</v>
      </c>
      <c r="AS63" s="19">
        <f>'[2]Հունվար 2020'!AH65</f>
        <v>1</v>
      </c>
      <c r="AT63" s="19">
        <f>'[2]Դասարան կոմպլեկտավորում'!AJ64</f>
        <v>1</v>
      </c>
      <c r="AU63" s="8">
        <f t="shared" si="14"/>
        <v>1</v>
      </c>
      <c r="AV63" s="20">
        <f t="shared" si="19"/>
        <v>3</v>
      </c>
      <c r="AW63" s="20">
        <f t="shared" si="19"/>
        <v>3</v>
      </c>
      <c r="AX63" s="20">
        <f t="shared" si="15"/>
        <v>3</v>
      </c>
      <c r="AY63" s="21">
        <f t="shared" si="20"/>
        <v>12</v>
      </c>
      <c r="AZ63" s="21">
        <f t="shared" si="20"/>
        <v>12</v>
      </c>
      <c r="BA63" s="21">
        <f t="shared" si="16"/>
        <v>12</v>
      </c>
    </row>
    <row r="64" spans="1:53" ht="21" customHeight="1" x14ac:dyDescent="0.25">
      <c r="A64">
        <v>60</v>
      </c>
      <c r="B64" s="33" t="str">
        <f>'[2]Դասարան կոմպլեկտավորում'!C65</f>
        <v>Գեղարոտի մ/դ</v>
      </c>
      <c r="C64" s="33"/>
      <c r="D64" s="33"/>
      <c r="E64" s="8">
        <f t="shared" si="0"/>
        <v>0</v>
      </c>
      <c r="F64" s="19">
        <f>'[2]Հունվար 2020'!H66</f>
        <v>1</v>
      </c>
      <c r="G64" s="19">
        <f>'[2]Դասարան կոմպլեկտավորում'!J65</f>
        <v>1</v>
      </c>
      <c r="H64" s="8">
        <f t="shared" si="1"/>
        <v>1</v>
      </c>
      <c r="I64" s="19">
        <f>'[2]Հունվար 2020'!J66</f>
        <v>1</v>
      </c>
      <c r="J64" s="19">
        <f>'[2]Դասարան կոմպլեկտավորում'!L65</f>
        <v>1</v>
      </c>
      <c r="K64" s="8">
        <f t="shared" si="2"/>
        <v>1</v>
      </c>
      <c r="L64" s="19">
        <f>'[2]Հունվար 2020'!L66</f>
        <v>1</v>
      </c>
      <c r="M64" s="19">
        <f>'[2]Դասարան կոմպլեկտավորում'!N65</f>
        <v>1</v>
      </c>
      <c r="N64" s="8">
        <f t="shared" si="3"/>
        <v>1</v>
      </c>
      <c r="O64" s="19">
        <f>'[2]Հունվար 2020'!N66</f>
        <v>1</v>
      </c>
      <c r="P64" s="19">
        <f>'[2]Դասարան կոմպլեկտավորում'!P65</f>
        <v>1</v>
      </c>
      <c r="Q64" s="8">
        <f t="shared" si="4"/>
        <v>1</v>
      </c>
      <c r="R64" s="20">
        <f t="shared" si="21"/>
        <v>4</v>
      </c>
      <c r="S64" s="20">
        <f t="shared" si="21"/>
        <v>4</v>
      </c>
      <c r="T64" s="20">
        <f t="shared" si="5"/>
        <v>4</v>
      </c>
      <c r="U64" s="19">
        <f>'[2]Հունվար 2020'!R66</f>
        <v>1</v>
      </c>
      <c r="V64" s="19">
        <f>'[2]Դասարան կոմպլեկտավորում'!T65</f>
        <v>1</v>
      </c>
      <c r="W64" s="8">
        <f t="shared" si="6"/>
        <v>1</v>
      </c>
      <c r="X64" s="19">
        <f>'[2]Հունվար 2020'!T66</f>
        <v>1</v>
      </c>
      <c r="Y64" s="19">
        <f>'[2]Դասարան կոմպլեկտավորում'!V65</f>
        <v>1</v>
      </c>
      <c r="Z64" s="8">
        <f t="shared" si="7"/>
        <v>1</v>
      </c>
      <c r="AA64" s="19">
        <f>'[2]Հունվար 2020'!V66</f>
        <v>1</v>
      </c>
      <c r="AB64" s="19">
        <f>'[2]Դասարան կոմպլեկտավորում'!X65</f>
        <v>1</v>
      </c>
      <c r="AC64" s="8">
        <f t="shared" si="8"/>
        <v>1</v>
      </c>
      <c r="AD64" s="19">
        <f>'[2]Հունվար 2020'!X66</f>
        <v>1</v>
      </c>
      <c r="AE64" s="19">
        <f>'[2]Դասարան կոմպլեկտավորում'!Z65</f>
        <v>1</v>
      </c>
      <c r="AF64" s="8">
        <f t="shared" si="9"/>
        <v>1</v>
      </c>
      <c r="AG64" s="19">
        <f>'[2]Հունվար 2020'!Z66</f>
        <v>1</v>
      </c>
      <c r="AH64" s="19">
        <f>'[2]Դասարան կոմպլեկտավորում'!AB65</f>
        <v>1</v>
      </c>
      <c r="AI64" s="8">
        <f t="shared" si="10"/>
        <v>1</v>
      </c>
      <c r="AJ64" s="20">
        <f t="shared" si="18"/>
        <v>5</v>
      </c>
      <c r="AK64" s="20">
        <f t="shared" si="18"/>
        <v>5</v>
      </c>
      <c r="AL64" s="20">
        <f t="shared" si="11"/>
        <v>5</v>
      </c>
      <c r="AM64" s="19">
        <f>'[2]Հունվար 2020'!AD66</f>
        <v>1</v>
      </c>
      <c r="AN64" s="19">
        <f>'[2]Դասարան կոմպլեկտավորում'!AF65</f>
        <v>1</v>
      </c>
      <c r="AO64" s="8">
        <f t="shared" si="12"/>
        <v>1</v>
      </c>
      <c r="AP64" s="19">
        <f>'[2]Հունվար 2020'!AF66</f>
        <v>0.66666666666666663</v>
      </c>
      <c r="AQ64" s="19">
        <f>'[2]Դասարան կոմպլեկտավորում'!AH65</f>
        <v>1</v>
      </c>
      <c r="AR64" s="8">
        <f t="shared" si="13"/>
        <v>0.77777777777777768</v>
      </c>
      <c r="AS64" s="19">
        <f>'[2]Հունվար 2020'!AH66</f>
        <v>1</v>
      </c>
      <c r="AT64" s="19">
        <f>'[2]Դասարան կոմպլեկտավորում'!AJ65</f>
        <v>1</v>
      </c>
      <c r="AU64" s="8">
        <f t="shared" si="14"/>
        <v>1</v>
      </c>
      <c r="AV64" s="20">
        <f t="shared" si="19"/>
        <v>2.6666666666666665</v>
      </c>
      <c r="AW64" s="20">
        <f t="shared" si="19"/>
        <v>3</v>
      </c>
      <c r="AX64" s="20">
        <f t="shared" si="15"/>
        <v>2.7777777777777772</v>
      </c>
      <c r="AY64" s="21">
        <f t="shared" si="20"/>
        <v>11.666666666666666</v>
      </c>
      <c r="AZ64" s="21">
        <f t="shared" si="20"/>
        <v>12</v>
      </c>
      <c r="BA64" s="21">
        <f t="shared" si="16"/>
        <v>11.777777777777777</v>
      </c>
    </row>
    <row r="65" spans="1:53" ht="21" customHeight="1" x14ac:dyDescent="0.25">
      <c r="A65">
        <v>61</v>
      </c>
      <c r="B65" s="33" t="str">
        <f>'[2]Դասարան կոմպլեկտավորում'!C66</f>
        <v>Լեռնապարի մ/դ</v>
      </c>
      <c r="C65" s="33"/>
      <c r="D65" s="33"/>
      <c r="E65" s="8">
        <f t="shared" si="0"/>
        <v>0</v>
      </c>
      <c r="F65" s="19">
        <f>'[2]Հունվար 2020'!H67</f>
        <v>1</v>
      </c>
      <c r="G65" s="19">
        <f>'[2]Դասարան կոմպլեկտավորում'!J66</f>
        <v>1</v>
      </c>
      <c r="H65" s="8">
        <f t="shared" si="1"/>
        <v>1</v>
      </c>
      <c r="I65" s="19">
        <f>'[2]Հունվար 2020'!J67</f>
        <v>1</v>
      </c>
      <c r="J65" s="19">
        <f>'[2]Դասարան կոմպլեկտավորում'!L66</f>
        <v>1</v>
      </c>
      <c r="K65" s="8">
        <f t="shared" si="2"/>
        <v>1</v>
      </c>
      <c r="L65" s="19">
        <f>'[2]Հունվար 2020'!L67</f>
        <v>1</v>
      </c>
      <c r="M65" s="19">
        <f>'[2]Դասարան կոմպլեկտավորում'!N66</f>
        <v>1</v>
      </c>
      <c r="N65" s="8">
        <f t="shared" si="3"/>
        <v>1</v>
      </c>
      <c r="O65" s="19">
        <f>'[2]Հունվար 2020'!N67</f>
        <v>1</v>
      </c>
      <c r="P65" s="19">
        <f>'[2]Դասարան կոմպլեկտավորում'!P66</f>
        <v>1</v>
      </c>
      <c r="Q65" s="8">
        <f t="shared" si="4"/>
        <v>1</v>
      </c>
      <c r="R65" s="20">
        <f t="shared" si="21"/>
        <v>4</v>
      </c>
      <c r="S65" s="20">
        <f t="shared" si="21"/>
        <v>4</v>
      </c>
      <c r="T65" s="20">
        <f t="shared" si="5"/>
        <v>4</v>
      </c>
      <c r="U65" s="19">
        <f>'[2]Հունվար 2020'!R67</f>
        <v>1</v>
      </c>
      <c r="V65" s="19">
        <f>'[2]Դասարան կոմպլեկտավորում'!T66</f>
        <v>1</v>
      </c>
      <c r="W65" s="8">
        <f t="shared" si="6"/>
        <v>1</v>
      </c>
      <c r="X65" s="19">
        <f>'[2]Հունվար 2020'!T67</f>
        <v>1</v>
      </c>
      <c r="Y65" s="19">
        <f>'[2]Դասարան կոմպլեկտավորում'!V66</f>
        <v>1</v>
      </c>
      <c r="Z65" s="8">
        <f t="shared" si="7"/>
        <v>1</v>
      </c>
      <c r="AA65" s="19">
        <f>'[2]Հունվար 2020'!V67</f>
        <v>1</v>
      </c>
      <c r="AB65" s="19">
        <f>'[2]Դասարան կոմպլեկտավորում'!X66</f>
        <v>1</v>
      </c>
      <c r="AC65" s="8">
        <f t="shared" si="8"/>
        <v>1</v>
      </c>
      <c r="AD65" s="19">
        <f>'[2]Հունվար 2020'!X67</f>
        <v>1</v>
      </c>
      <c r="AE65" s="19">
        <f>'[2]Դասարան կոմպլեկտավորում'!Z66</f>
        <v>1</v>
      </c>
      <c r="AF65" s="8">
        <f t="shared" si="9"/>
        <v>1</v>
      </c>
      <c r="AG65" s="19">
        <f>'[2]Հունվար 2020'!Z67</f>
        <v>0.83333333333333337</v>
      </c>
      <c r="AH65" s="19">
        <f>'[2]Դասարան կոմպլեկտավորում'!AB66</f>
        <v>1</v>
      </c>
      <c r="AI65" s="8">
        <f t="shared" si="10"/>
        <v>0.88888888888888895</v>
      </c>
      <c r="AJ65" s="20">
        <f t="shared" si="18"/>
        <v>4.833333333333333</v>
      </c>
      <c r="AK65" s="20">
        <f t="shared" si="18"/>
        <v>5</v>
      </c>
      <c r="AL65" s="20">
        <f t="shared" si="11"/>
        <v>4.8888888888888884</v>
      </c>
      <c r="AM65" s="19">
        <f>'[2]Հունվար 2020'!AD67</f>
        <v>0.66666666666666663</v>
      </c>
      <c r="AN65" s="19">
        <f>'[2]Դասարան կոմպլեկտավորում'!AF66</f>
        <v>1</v>
      </c>
      <c r="AO65" s="8">
        <f t="shared" si="12"/>
        <v>0.77777777777777768</v>
      </c>
      <c r="AP65" s="19">
        <f>'[2]Հունվար 2020'!AF67</f>
        <v>1</v>
      </c>
      <c r="AQ65" s="19">
        <f>'[2]Դասարան կոմպլեկտավորում'!AH66</f>
        <v>1</v>
      </c>
      <c r="AR65" s="8">
        <f t="shared" si="13"/>
        <v>1</v>
      </c>
      <c r="AS65" s="19">
        <f>'[2]Հունվար 2020'!AH67</f>
        <v>1</v>
      </c>
      <c r="AT65" s="19">
        <f>'[2]Դասարան կոմպլեկտավորում'!AJ66</f>
        <v>1</v>
      </c>
      <c r="AU65" s="8">
        <f t="shared" si="14"/>
        <v>1</v>
      </c>
      <c r="AV65" s="20">
        <f t="shared" si="19"/>
        <v>2.6666666666666665</v>
      </c>
      <c r="AW65" s="20">
        <f t="shared" si="19"/>
        <v>3</v>
      </c>
      <c r="AX65" s="20">
        <f t="shared" si="15"/>
        <v>2.7777777777777772</v>
      </c>
      <c r="AY65" s="21">
        <f t="shared" si="20"/>
        <v>11.499999999999998</v>
      </c>
      <c r="AZ65" s="21">
        <f t="shared" si="20"/>
        <v>12</v>
      </c>
      <c r="BA65" s="21">
        <f t="shared" si="16"/>
        <v>11.666666666666666</v>
      </c>
    </row>
    <row r="66" spans="1:53" ht="21" customHeight="1" x14ac:dyDescent="0.25">
      <c r="A66">
        <v>62</v>
      </c>
      <c r="B66" s="33" t="str">
        <f>'[2]Դասարան կոմպլեկտավորում'!C67</f>
        <v>Ծաղկահովիտի մ/դ</v>
      </c>
      <c r="C66" s="33"/>
      <c r="D66" s="33"/>
      <c r="E66" s="8">
        <f t="shared" si="0"/>
        <v>0</v>
      </c>
      <c r="F66" s="19">
        <f>'[2]Հունվար 2020'!H68</f>
        <v>1</v>
      </c>
      <c r="G66" s="19">
        <f>'[2]Դասարան կոմպլեկտավորում'!J67</f>
        <v>1</v>
      </c>
      <c r="H66" s="8">
        <f t="shared" si="1"/>
        <v>1</v>
      </c>
      <c r="I66" s="19">
        <f>'[2]Հունվար 2020'!J68</f>
        <v>1</v>
      </c>
      <c r="J66" s="19">
        <f>'[2]Դասարան կոմպլեկտավորում'!L67</f>
        <v>1</v>
      </c>
      <c r="K66" s="8">
        <f t="shared" si="2"/>
        <v>1</v>
      </c>
      <c r="L66" s="19">
        <f>'[2]Հունվար 2020'!L68</f>
        <v>1</v>
      </c>
      <c r="M66" s="19">
        <f>'[2]Դասարան կոմպլեկտավորում'!N67</f>
        <v>1</v>
      </c>
      <c r="N66" s="8">
        <f t="shared" si="3"/>
        <v>1</v>
      </c>
      <c r="O66" s="19">
        <f>'[2]Հունվար 2020'!N68</f>
        <v>1</v>
      </c>
      <c r="P66" s="19">
        <f>'[2]Դասարան կոմպլեկտավորում'!P67</f>
        <v>1</v>
      </c>
      <c r="Q66" s="8">
        <f t="shared" si="4"/>
        <v>1</v>
      </c>
      <c r="R66" s="20">
        <f t="shared" si="21"/>
        <v>4</v>
      </c>
      <c r="S66" s="20">
        <f t="shared" si="21"/>
        <v>4</v>
      </c>
      <c r="T66" s="20">
        <f t="shared" si="5"/>
        <v>4</v>
      </c>
      <c r="U66" s="19">
        <f>'[2]Հունվար 2020'!R68</f>
        <v>1</v>
      </c>
      <c r="V66" s="19">
        <f>'[2]Դասարան կոմպլեկտավորում'!T67</f>
        <v>1</v>
      </c>
      <c r="W66" s="8">
        <f t="shared" si="6"/>
        <v>1</v>
      </c>
      <c r="X66" s="19">
        <f>'[2]Հունվար 2020'!T68</f>
        <v>1</v>
      </c>
      <c r="Y66" s="19">
        <f>'[2]Դասարան կոմպլեկտավորում'!V67</f>
        <v>1</v>
      </c>
      <c r="Z66" s="8">
        <f t="shared" si="7"/>
        <v>1</v>
      </c>
      <c r="AA66" s="19">
        <f>'[2]Հունվար 2020'!V68</f>
        <v>1</v>
      </c>
      <c r="AB66" s="19">
        <f>'[2]Դասարան կոմպլեկտավորում'!X67</f>
        <v>1</v>
      </c>
      <c r="AC66" s="8">
        <f t="shared" si="8"/>
        <v>1</v>
      </c>
      <c r="AD66" s="19">
        <f>'[2]Հունվար 2020'!X68</f>
        <v>1</v>
      </c>
      <c r="AE66" s="19">
        <f>'[2]Դասարան կոմպլեկտավորում'!Z67</f>
        <v>1</v>
      </c>
      <c r="AF66" s="8">
        <f t="shared" si="9"/>
        <v>1</v>
      </c>
      <c r="AG66" s="19">
        <f>'[2]Հունվար 2020'!Z68</f>
        <v>1</v>
      </c>
      <c r="AH66" s="19">
        <f>'[2]Դասարան կոմպլեկտավորում'!AB67</f>
        <v>1</v>
      </c>
      <c r="AI66" s="8">
        <f t="shared" si="10"/>
        <v>1</v>
      </c>
      <c r="AJ66" s="20">
        <f t="shared" si="18"/>
        <v>5</v>
      </c>
      <c r="AK66" s="20">
        <f t="shared" si="18"/>
        <v>5</v>
      </c>
      <c r="AL66" s="20">
        <f t="shared" si="11"/>
        <v>5</v>
      </c>
      <c r="AM66" s="19">
        <f>'[2]Հունվար 2020'!AD68</f>
        <v>1</v>
      </c>
      <c r="AN66" s="19">
        <f>'[2]Դասարան կոմպլեկտավորում'!AF67</f>
        <v>1</v>
      </c>
      <c r="AO66" s="8">
        <f t="shared" si="12"/>
        <v>1</v>
      </c>
      <c r="AP66" s="19">
        <f>'[2]Հունվար 2020'!AF68</f>
        <v>1</v>
      </c>
      <c r="AQ66" s="19">
        <f>'[2]Դասարան կոմպլեկտավորում'!AH67</f>
        <v>1</v>
      </c>
      <c r="AR66" s="8">
        <f t="shared" si="13"/>
        <v>1</v>
      </c>
      <c r="AS66" s="19">
        <f>'[2]Հունվար 2020'!AH68</f>
        <v>1</v>
      </c>
      <c r="AT66" s="19">
        <f>'[2]Դասարան կոմպլեկտավորում'!AJ67</f>
        <v>1</v>
      </c>
      <c r="AU66" s="8">
        <f t="shared" si="14"/>
        <v>1</v>
      </c>
      <c r="AV66" s="20">
        <f t="shared" si="19"/>
        <v>3</v>
      </c>
      <c r="AW66" s="20">
        <f t="shared" si="19"/>
        <v>3</v>
      </c>
      <c r="AX66" s="20">
        <f t="shared" si="15"/>
        <v>3</v>
      </c>
      <c r="AY66" s="21">
        <f t="shared" si="20"/>
        <v>12</v>
      </c>
      <c r="AZ66" s="21">
        <f t="shared" si="20"/>
        <v>12</v>
      </c>
      <c r="BA66" s="21">
        <f t="shared" si="16"/>
        <v>12</v>
      </c>
    </row>
    <row r="67" spans="1:53" ht="21" customHeight="1" x14ac:dyDescent="0.25">
      <c r="A67">
        <v>63</v>
      </c>
      <c r="B67" s="33" t="str">
        <f>'[2]Դասարան կոմպլեկտավորում'!C68</f>
        <v>Ծիլքարի մ/դ</v>
      </c>
      <c r="C67" s="33"/>
      <c r="D67" s="33"/>
      <c r="E67" s="8">
        <f t="shared" si="0"/>
        <v>0</v>
      </c>
      <c r="F67" s="19">
        <f>'[2]Հունվար 2020'!H69</f>
        <v>1</v>
      </c>
      <c r="G67" s="19">
        <f>'[2]Դասարան կոմպլեկտավորում'!J68</f>
        <v>1</v>
      </c>
      <c r="H67" s="8">
        <f t="shared" si="1"/>
        <v>1</v>
      </c>
      <c r="I67" s="19">
        <f>'[2]Հունվար 2020'!J69</f>
        <v>1</v>
      </c>
      <c r="J67" s="19">
        <f>'[2]Դասարան կոմպլեկտավորում'!L68</f>
        <v>1</v>
      </c>
      <c r="K67" s="8">
        <f t="shared" si="2"/>
        <v>1</v>
      </c>
      <c r="L67" s="19">
        <f>'[2]Հունվար 2020'!L69</f>
        <v>1</v>
      </c>
      <c r="M67" s="19">
        <f>'[2]Դասարան կոմպլեկտավորում'!N68</f>
        <v>1</v>
      </c>
      <c r="N67" s="8">
        <f t="shared" si="3"/>
        <v>1</v>
      </c>
      <c r="O67" s="19">
        <f>'[2]Հունվար 2020'!N69</f>
        <v>1</v>
      </c>
      <c r="P67" s="19">
        <f>'[2]Դասարան կոմպլեկտավորում'!P68</f>
        <v>1</v>
      </c>
      <c r="Q67" s="8">
        <f t="shared" si="4"/>
        <v>1</v>
      </c>
      <c r="R67" s="20">
        <f t="shared" si="21"/>
        <v>4</v>
      </c>
      <c r="S67" s="20">
        <f t="shared" si="21"/>
        <v>4</v>
      </c>
      <c r="T67" s="20">
        <f t="shared" si="5"/>
        <v>4</v>
      </c>
      <c r="U67" s="19">
        <f>'[2]Հունվար 2020'!R69</f>
        <v>1</v>
      </c>
      <c r="V67" s="19">
        <f>'[2]Դասարան կոմպլեկտավորում'!T68</f>
        <v>1</v>
      </c>
      <c r="W67" s="8">
        <f t="shared" si="6"/>
        <v>1</v>
      </c>
      <c r="X67" s="19">
        <f>'[2]Հունվար 2020'!T69</f>
        <v>1</v>
      </c>
      <c r="Y67" s="19">
        <f>'[2]Դասարան կոմպլեկտավորում'!V68</f>
        <v>1</v>
      </c>
      <c r="Z67" s="8">
        <f t="shared" si="7"/>
        <v>1</v>
      </c>
      <c r="AA67" s="19">
        <f>'[2]Հունվար 2020'!V69</f>
        <v>1</v>
      </c>
      <c r="AB67" s="19">
        <f>'[2]Դասարան կոմպլեկտավորում'!X68</f>
        <v>1</v>
      </c>
      <c r="AC67" s="8">
        <f t="shared" si="8"/>
        <v>1</v>
      </c>
      <c r="AD67" s="19">
        <f>'[2]Հունվար 2020'!X69</f>
        <v>1</v>
      </c>
      <c r="AE67" s="19">
        <f>'[2]Դասարան կոմպլեկտավորում'!Z68</f>
        <v>1</v>
      </c>
      <c r="AF67" s="8">
        <f t="shared" si="9"/>
        <v>1</v>
      </c>
      <c r="AG67" s="19">
        <f>'[2]Հունվար 2020'!Z69</f>
        <v>1</v>
      </c>
      <c r="AH67" s="19">
        <f>'[2]Դասարան կոմպլեկտավորում'!AB68</f>
        <v>1</v>
      </c>
      <c r="AI67" s="8">
        <f t="shared" si="10"/>
        <v>1</v>
      </c>
      <c r="AJ67" s="20">
        <f t="shared" si="18"/>
        <v>5</v>
      </c>
      <c r="AK67" s="20">
        <f t="shared" si="18"/>
        <v>5</v>
      </c>
      <c r="AL67" s="20">
        <f t="shared" si="11"/>
        <v>5</v>
      </c>
      <c r="AM67" s="19">
        <f>'[2]Հունվար 2020'!AD69</f>
        <v>1</v>
      </c>
      <c r="AN67" s="19">
        <f>'[2]Դասարան կոմպլեկտավորում'!AF68</f>
        <v>1</v>
      </c>
      <c r="AO67" s="8">
        <f t="shared" si="12"/>
        <v>1</v>
      </c>
      <c r="AP67" s="19">
        <f>'[2]Հունվար 2020'!AF69</f>
        <v>1</v>
      </c>
      <c r="AQ67" s="19">
        <f>'[2]Դասարան կոմպլեկտավորում'!AH68</f>
        <v>1</v>
      </c>
      <c r="AR67" s="8">
        <f t="shared" si="13"/>
        <v>1</v>
      </c>
      <c r="AS67" s="19">
        <f>'[2]Հունվար 2020'!AH69</f>
        <v>1</v>
      </c>
      <c r="AT67" s="19">
        <f>'[2]Դասարան կոմպլեկտավորում'!AJ68</f>
        <v>1</v>
      </c>
      <c r="AU67" s="8">
        <f t="shared" si="14"/>
        <v>1</v>
      </c>
      <c r="AV67" s="20">
        <f t="shared" si="19"/>
        <v>3</v>
      </c>
      <c r="AW67" s="20">
        <f t="shared" si="19"/>
        <v>3</v>
      </c>
      <c r="AX67" s="20">
        <f t="shared" si="15"/>
        <v>3</v>
      </c>
      <c r="AY67" s="21">
        <f t="shared" si="20"/>
        <v>12</v>
      </c>
      <c r="AZ67" s="21">
        <f t="shared" si="20"/>
        <v>12</v>
      </c>
      <c r="BA67" s="21">
        <f t="shared" si="16"/>
        <v>12</v>
      </c>
    </row>
    <row r="68" spans="1:53" ht="21" customHeight="1" x14ac:dyDescent="0.25">
      <c r="A68">
        <v>64</v>
      </c>
      <c r="B68" s="33" t="str">
        <f>'[2]Դասարան կոմպլեկտավորում'!C69</f>
        <v>Կանիաշիրի հ/դ</v>
      </c>
      <c r="C68" s="33"/>
      <c r="D68" s="33"/>
      <c r="E68" s="8">
        <f t="shared" si="0"/>
        <v>0</v>
      </c>
      <c r="F68" s="19">
        <f>'[2]Հունվար 2020'!H70</f>
        <v>0.5</v>
      </c>
      <c r="G68" s="19">
        <f>'[2]Դասարան կոմպլեկտավորում'!J69</f>
        <v>1</v>
      </c>
      <c r="H68" s="8">
        <f t="shared" si="1"/>
        <v>0.66666666666666663</v>
      </c>
      <c r="I68" s="19">
        <f>'[2]Հունվար 2020'!J70</f>
        <v>0.5</v>
      </c>
      <c r="J68" s="19">
        <f>'[2]Դասարան կոմպլեկտավորում'!L69</f>
        <v>0.5</v>
      </c>
      <c r="K68" s="8">
        <f t="shared" si="2"/>
        <v>0.5</v>
      </c>
      <c r="L68" s="19">
        <f>'[2]Հունվար 2020'!L70</f>
        <v>1</v>
      </c>
      <c r="M68" s="19">
        <f>'[2]Դասարան կոմպլեկտավորում'!N69</f>
        <v>1</v>
      </c>
      <c r="N68" s="8">
        <f t="shared" si="3"/>
        <v>1</v>
      </c>
      <c r="O68" s="19">
        <f>'[2]Հունվար 2020'!N70</f>
        <v>0.5</v>
      </c>
      <c r="P68" s="19">
        <f>'[2]Դասարան կոմպլեկտավորում'!P69</f>
        <v>1</v>
      </c>
      <c r="Q68" s="8">
        <f t="shared" si="4"/>
        <v>0.66666666666666663</v>
      </c>
      <c r="R68" s="20">
        <f t="shared" si="21"/>
        <v>2.5</v>
      </c>
      <c r="S68" s="20">
        <f t="shared" si="21"/>
        <v>3.5</v>
      </c>
      <c r="T68" s="20">
        <f t="shared" si="5"/>
        <v>2.8333333333333335</v>
      </c>
      <c r="U68" s="19">
        <f>'[2]Հունվար 2020'!R70</f>
        <v>0.25</v>
      </c>
      <c r="V68" s="19">
        <f>'[2]Դասարան կոմպլեկտավորում'!T69</f>
        <v>0.5</v>
      </c>
      <c r="W68" s="8">
        <f t="shared" si="6"/>
        <v>0.33333333333333331</v>
      </c>
      <c r="X68" s="19">
        <f>'[2]Հունվար 2020'!T70</f>
        <v>0.75</v>
      </c>
      <c r="Y68" s="19">
        <f>'[2]Դասարան կոմպլեկտավորում'!V69</f>
        <v>0.75</v>
      </c>
      <c r="Z68" s="8">
        <f t="shared" si="7"/>
        <v>0.75</v>
      </c>
      <c r="AA68" s="19">
        <f>'[2]Հունվար 2020'!V70</f>
        <v>0.25</v>
      </c>
      <c r="AB68" s="19">
        <f>'[2]Դասարան կոմպլեկտավորում'!X69</f>
        <v>0.25</v>
      </c>
      <c r="AC68" s="8">
        <f t="shared" si="8"/>
        <v>0.25</v>
      </c>
      <c r="AD68" s="19">
        <f>'[2]Հունվար 2020'!X70</f>
        <v>1</v>
      </c>
      <c r="AE68" s="19">
        <f>'[2]Դասարան կոմպլեկտավորում'!Z69</f>
        <v>1</v>
      </c>
      <c r="AF68" s="8">
        <f t="shared" si="9"/>
        <v>1</v>
      </c>
      <c r="AG68" s="19">
        <f>'[2]Հունվար 2020'!Z70</f>
        <v>0.5</v>
      </c>
      <c r="AH68" s="19">
        <f>'[2]Դասարան կոմպլեկտավորում'!AB69</f>
        <v>1</v>
      </c>
      <c r="AI68" s="8">
        <f t="shared" si="10"/>
        <v>0.66666666666666663</v>
      </c>
      <c r="AJ68" s="20">
        <f t="shared" si="18"/>
        <v>2.75</v>
      </c>
      <c r="AK68" s="20">
        <f t="shared" si="18"/>
        <v>3.5</v>
      </c>
      <c r="AL68" s="20">
        <f t="shared" si="11"/>
        <v>3</v>
      </c>
      <c r="AM68" s="19">
        <f>'[2]Հունվար 2020'!AD70</f>
        <v>0</v>
      </c>
      <c r="AN68" s="19">
        <f>'[2]Դասարան կոմպլեկտավորում'!AF69</f>
        <v>0</v>
      </c>
      <c r="AO68" s="8">
        <f t="shared" si="12"/>
        <v>0</v>
      </c>
      <c r="AP68" s="19">
        <f>'[2]Հունվար 2020'!AF70</f>
        <v>0</v>
      </c>
      <c r="AQ68" s="19">
        <f>'[2]Դասարան կոմպլեկտավորում'!AH69</f>
        <v>0</v>
      </c>
      <c r="AR68" s="8">
        <f t="shared" si="13"/>
        <v>0</v>
      </c>
      <c r="AS68" s="19">
        <f>'[2]Հունվար 2020'!AH70</f>
        <v>0</v>
      </c>
      <c r="AT68" s="19">
        <f>'[2]Դասարան կոմպլեկտավորում'!AJ69</f>
        <v>0</v>
      </c>
      <c r="AU68" s="8">
        <f t="shared" si="14"/>
        <v>0</v>
      </c>
      <c r="AV68" s="20">
        <f t="shared" si="19"/>
        <v>0</v>
      </c>
      <c r="AW68" s="20">
        <f t="shared" si="19"/>
        <v>0</v>
      </c>
      <c r="AX68" s="20">
        <f t="shared" si="15"/>
        <v>0</v>
      </c>
      <c r="AY68" s="21">
        <f t="shared" si="20"/>
        <v>5.25</v>
      </c>
      <c r="AZ68" s="21">
        <f t="shared" si="20"/>
        <v>7</v>
      </c>
      <c r="BA68" s="21">
        <f t="shared" si="16"/>
        <v>5.833333333333333</v>
      </c>
    </row>
    <row r="69" spans="1:53" ht="21" customHeight="1" x14ac:dyDescent="0.25">
      <c r="A69">
        <v>65</v>
      </c>
      <c r="B69" s="33" t="str">
        <f>'[2]Դասարան կոմպլեկտավորում'!C70</f>
        <v>Հնաբերդի մ/դ</v>
      </c>
      <c r="C69" s="33"/>
      <c r="D69" s="33"/>
      <c r="E69" s="8">
        <f t="shared" ref="E69:E122" si="22">(C69*2+D69)/3</f>
        <v>0</v>
      </c>
      <c r="F69" s="19">
        <f>'[2]Հունվար 2020'!H71</f>
        <v>1</v>
      </c>
      <c r="G69" s="19">
        <f>'[2]Դասարան կոմպլեկտավորում'!J70</f>
        <v>1</v>
      </c>
      <c r="H69" s="8">
        <f t="shared" ref="H69:H122" si="23">(F69*2+G69)/3</f>
        <v>1</v>
      </c>
      <c r="I69" s="19">
        <f>'[2]Հունվար 2020'!J71</f>
        <v>1</v>
      </c>
      <c r="J69" s="19">
        <f>'[2]Դասարան կոմպլեկտավորում'!L70</f>
        <v>1</v>
      </c>
      <c r="K69" s="8">
        <f t="shared" ref="K69:K122" si="24">(I69*2+J69)/3</f>
        <v>1</v>
      </c>
      <c r="L69" s="19">
        <f>'[2]Հունվար 2020'!L71</f>
        <v>1</v>
      </c>
      <c r="M69" s="19">
        <f>'[2]Դասարան կոմպլեկտավորում'!N70</f>
        <v>1</v>
      </c>
      <c r="N69" s="8">
        <f t="shared" ref="N69:N122" si="25">(L69*2+M69)/3</f>
        <v>1</v>
      </c>
      <c r="O69" s="19">
        <f>'[2]Հունվար 2020'!N71</f>
        <v>1</v>
      </c>
      <c r="P69" s="19">
        <f>'[2]Դասարան կոմպլեկտավորում'!P70</f>
        <v>1</v>
      </c>
      <c r="Q69" s="8">
        <f t="shared" ref="Q69:Q122" si="26">(O69*2+P69)/3</f>
        <v>1</v>
      </c>
      <c r="R69" s="20">
        <f t="shared" si="21"/>
        <v>4</v>
      </c>
      <c r="S69" s="20">
        <f t="shared" si="21"/>
        <v>4</v>
      </c>
      <c r="T69" s="20">
        <f t="shared" ref="T69:T122" si="27">(R69*2+S69)/3</f>
        <v>4</v>
      </c>
      <c r="U69" s="19">
        <f>'[2]Հունվար 2020'!R71</f>
        <v>1</v>
      </c>
      <c r="V69" s="19">
        <f>'[2]Դասարան կոմպլեկտավորում'!T70</f>
        <v>1</v>
      </c>
      <c r="W69" s="8">
        <f t="shared" ref="W69:W122" si="28">(U69*2+V69)/3</f>
        <v>1</v>
      </c>
      <c r="X69" s="19">
        <f>'[2]Հունվար 2020'!T71</f>
        <v>1</v>
      </c>
      <c r="Y69" s="19">
        <f>'[2]Դասարան կոմպլեկտավորում'!V70</f>
        <v>1</v>
      </c>
      <c r="Z69" s="8">
        <f t="shared" ref="Z69:Z122" si="29">(X69*2+Y69)/3</f>
        <v>1</v>
      </c>
      <c r="AA69" s="19">
        <f>'[2]Հունվար 2020'!V71</f>
        <v>1</v>
      </c>
      <c r="AB69" s="19">
        <f>'[2]Դասարան կոմպլեկտավորում'!X70</f>
        <v>1</v>
      </c>
      <c r="AC69" s="8">
        <f t="shared" ref="AC69:AC122" si="30">(AA69*2+AB69)/3</f>
        <v>1</v>
      </c>
      <c r="AD69" s="19">
        <f>'[2]Հունվար 2020'!X71</f>
        <v>1</v>
      </c>
      <c r="AE69" s="19">
        <f>'[2]Դասարան կոմպլեկտավորում'!Z70</f>
        <v>1</v>
      </c>
      <c r="AF69" s="8">
        <f t="shared" ref="AF69:AF122" si="31">(AD69*2+AE69)/3</f>
        <v>1</v>
      </c>
      <c r="AG69" s="19">
        <f>'[2]Հունվար 2020'!Z71</f>
        <v>1</v>
      </c>
      <c r="AH69" s="19">
        <f>'[2]Դասարան կոմպլեկտավորում'!AB70</f>
        <v>1</v>
      </c>
      <c r="AI69" s="8">
        <f t="shared" ref="AI69:AI122" si="32">(AG69*2+AH69)/3</f>
        <v>1</v>
      </c>
      <c r="AJ69" s="20">
        <f t="shared" si="18"/>
        <v>5</v>
      </c>
      <c r="AK69" s="20">
        <f t="shared" si="18"/>
        <v>5</v>
      </c>
      <c r="AL69" s="20">
        <f t="shared" ref="AL69:AL122" si="33">(AJ69*2+AK69)/3</f>
        <v>5</v>
      </c>
      <c r="AM69" s="19">
        <f>'[2]Հունվար 2020'!AD71</f>
        <v>1</v>
      </c>
      <c r="AN69" s="19">
        <f>'[2]Դասարան կոմպլեկտավորում'!AF70</f>
        <v>1</v>
      </c>
      <c r="AO69" s="8">
        <f t="shared" ref="AO69:AO122" si="34">(AM69*2+AN69)/3</f>
        <v>1</v>
      </c>
      <c r="AP69" s="19">
        <f>'[2]Հունվար 2020'!AF71</f>
        <v>1</v>
      </c>
      <c r="AQ69" s="19">
        <f>'[2]Դասարան կոմպլեկտավորում'!AH70</f>
        <v>1</v>
      </c>
      <c r="AR69" s="8">
        <f t="shared" ref="AR69:AR122" si="35">(AP69*2+AQ69)/3</f>
        <v>1</v>
      </c>
      <c r="AS69" s="19">
        <f>'[2]Հունվար 2020'!AH71</f>
        <v>1</v>
      </c>
      <c r="AT69" s="19">
        <f>'[2]Դասարան կոմպլեկտավորում'!AJ70</f>
        <v>1</v>
      </c>
      <c r="AU69" s="8">
        <f t="shared" ref="AU69:AU122" si="36">(AS69*2+AT69)/3</f>
        <v>1</v>
      </c>
      <c r="AV69" s="20">
        <f t="shared" si="19"/>
        <v>3</v>
      </c>
      <c r="AW69" s="20">
        <f t="shared" si="19"/>
        <v>3</v>
      </c>
      <c r="AX69" s="20">
        <f t="shared" ref="AX69:AX122" si="37">(AV69*2+AW69)/3</f>
        <v>3</v>
      </c>
      <c r="AY69" s="21">
        <f t="shared" si="20"/>
        <v>12</v>
      </c>
      <c r="AZ69" s="21">
        <f t="shared" si="20"/>
        <v>12</v>
      </c>
      <c r="BA69" s="21">
        <f t="shared" ref="BA69:BA122" si="38">(AY69*2+AZ69)/3</f>
        <v>12</v>
      </c>
    </row>
    <row r="70" spans="1:53" ht="21" customHeight="1" x14ac:dyDescent="0.25">
      <c r="A70">
        <v>66</v>
      </c>
      <c r="B70" s="33" t="str">
        <f>'[2]Դասարան կոմպլեկտավորում'!C71</f>
        <v>Ճարճակիսի մ/դ</v>
      </c>
      <c r="C70" s="33"/>
      <c r="D70" s="33"/>
      <c r="E70" s="8">
        <f t="shared" si="22"/>
        <v>0</v>
      </c>
      <c r="F70" s="19">
        <f>'[2]Հունվար 2020'!H72</f>
        <v>1</v>
      </c>
      <c r="G70" s="19">
        <f>'[2]Դասարան կոմպլեկտավորում'!J71</f>
        <v>1</v>
      </c>
      <c r="H70" s="8">
        <f t="shared" si="23"/>
        <v>1</v>
      </c>
      <c r="I70" s="19">
        <f>'[2]Հունվար 2020'!J72</f>
        <v>1</v>
      </c>
      <c r="J70" s="19">
        <f>'[2]Դասարան կոմպլեկտավորում'!L71</f>
        <v>1</v>
      </c>
      <c r="K70" s="8">
        <f t="shared" si="24"/>
        <v>1</v>
      </c>
      <c r="L70" s="19">
        <f>'[2]Հունվար 2020'!L72</f>
        <v>1</v>
      </c>
      <c r="M70" s="19">
        <f>'[2]Դասարան կոմպլեկտավորում'!N71</f>
        <v>1</v>
      </c>
      <c r="N70" s="8">
        <f t="shared" si="25"/>
        <v>1</v>
      </c>
      <c r="O70" s="19">
        <f>'[2]Հունվար 2020'!N72</f>
        <v>1</v>
      </c>
      <c r="P70" s="19">
        <f>'[2]Դասարան կոմպլեկտավորում'!P71</f>
        <v>1</v>
      </c>
      <c r="Q70" s="8">
        <f t="shared" si="26"/>
        <v>1</v>
      </c>
      <c r="R70" s="20">
        <f t="shared" ref="R70:S101" si="39">F70+I70+L70+O70</f>
        <v>4</v>
      </c>
      <c r="S70" s="20">
        <f t="shared" si="39"/>
        <v>4</v>
      </c>
      <c r="T70" s="20">
        <f t="shared" si="27"/>
        <v>4</v>
      </c>
      <c r="U70" s="19">
        <f>'[2]Հունվար 2020'!R72</f>
        <v>1</v>
      </c>
      <c r="V70" s="19">
        <f>'[2]Դասարան կոմպլեկտավորում'!T71</f>
        <v>1</v>
      </c>
      <c r="W70" s="8">
        <f t="shared" si="28"/>
        <v>1</v>
      </c>
      <c r="X70" s="19">
        <f>'[2]Հունվար 2020'!T72</f>
        <v>1</v>
      </c>
      <c r="Y70" s="19">
        <f>'[2]Դասարան կոմպլեկտավորում'!V71</f>
        <v>1</v>
      </c>
      <c r="Z70" s="8">
        <f t="shared" si="29"/>
        <v>1</v>
      </c>
      <c r="AA70" s="19">
        <f>'[2]Հունվար 2020'!V72</f>
        <v>1</v>
      </c>
      <c r="AB70" s="19">
        <f>'[2]Դասարան կոմպլեկտավորում'!X71</f>
        <v>1</v>
      </c>
      <c r="AC70" s="8">
        <f t="shared" si="30"/>
        <v>1</v>
      </c>
      <c r="AD70" s="19">
        <f>'[2]Հունվար 2020'!X72</f>
        <v>1</v>
      </c>
      <c r="AE70" s="19">
        <f>'[2]Դասարան կոմպլեկտավորում'!Z71</f>
        <v>1</v>
      </c>
      <c r="AF70" s="8">
        <f t="shared" si="31"/>
        <v>1</v>
      </c>
      <c r="AG70" s="19">
        <f>'[2]Հունվար 2020'!Z72</f>
        <v>1</v>
      </c>
      <c r="AH70" s="19">
        <f>'[2]Դասարան կոմպլեկտավորում'!AB71</f>
        <v>1</v>
      </c>
      <c r="AI70" s="8">
        <f t="shared" si="32"/>
        <v>1</v>
      </c>
      <c r="AJ70" s="20">
        <f t="shared" ref="AJ70:AK122" si="40">U70+X70+AA70+AD70+AG70</f>
        <v>5</v>
      </c>
      <c r="AK70" s="20">
        <f t="shared" si="40"/>
        <v>5</v>
      </c>
      <c r="AL70" s="20">
        <f t="shared" si="33"/>
        <v>5</v>
      </c>
      <c r="AM70" s="19">
        <f>'[2]Հունվար 2020'!AD72</f>
        <v>1</v>
      </c>
      <c r="AN70" s="19">
        <f>'[2]Դասարան կոմպլեկտավորում'!AF71</f>
        <v>1</v>
      </c>
      <c r="AO70" s="8">
        <f t="shared" si="34"/>
        <v>1</v>
      </c>
      <c r="AP70" s="19">
        <f>'[2]Հունվար 2020'!AF72</f>
        <v>1</v>
      </c>
      <c r="AQ70" s="19">
        <f>'[2]Դասարան կոմպլեկտավորում'!AH71</f>
        <v>1</v>
      </c>
      <c r="AR70" s="8">
        <f t="shared" si="35"/>
        <v>1</v>
      </c>
      <c r="AS70" s="19">
        <f>'[2]Հունվար 2020'!AH72</f>
        <v>1</v>
      </c>
      <c r="AT70" s="19">
        <f>'[2]Դասարան կոմպլեկտավորում'!AJ71</f>
        <v>1</v>
      </c>
      <c r="AU70" s="8">
        <f t="shared" si="36"/>
        <v>1</v>
      </c>
      <c r="AV70" s="20">
        <f t="shared" ref="AV70:AW122" si="41">AM70+AP70+AS70</f>
        <v>3</v>
      </c>
      <c r="AW70" s="20">
        <f t="shared" si="41"/>
        <v>3</v>
      </c>
      <c r="AX70" s="20">
        <f t="shared" si="37"/>
        <v>3</v>
      </c>
      <c r="AY70" s="21">
        <f t="shared" ref="AY70:AZ122" si="42">R70+AJ70+AV70</f>
        <v>12</v>
      </c>
      <c r="AZ70" s="21">
        <f t="shared" si="42"/>
        <v>12</v>
      </c>
      <c r="BA70" s="21">
        <f t="shared" si="38"/>
        <v>12</v>
      </c>
    </row>
    <row r="71" spans="1:53" ht="21" customHeight="1" x14ac:dyDescent="0.25">
      <c r="A71">
        <v>67</v>
      </c>
      <c r="B71" s="33" t="str">
        <f>'[2]Դասարան կոմպլեկտավորում'!C72</f>
        <v>Մելիքգյուղի մ/դ</v>
      </c>
      <c r="C71" s="33"/>
      <c r="D71" s="33"/>
      <c r="E71" s="8">
        <f t="shared" si="22"/>
        <v>0</v>
      </c>
      <c r="F71" s="19">
        <f>'[2]Հունվար 2020'!H73</f>
        <v>1</v>
      </c>
      <c r="G71" s="19">
        <f>'[2]Դասարան կոմպլեկտավորում'!J72</f>
        <v>1</v>
      </c>
      <c r="H71" s="8">
        <f t="shared" si="23"/>
        <v>1</v>
      </c>
      <c r="I71" s="19">
        <f>'[2]Հունվար 2020'!J73</f>
        <v>1</v>
      </c>
      <c r="J71" s="19">
        <f>'[2]Դասարան կոմպլեկտավորում'!L72</f>
        <v>1</v>
      </c>
      <c r="K71" s="8">
        <f t="shared" si="24"/>
        <v>1</v>
      </c>
      <c r="L71" s="19">
        <f>'[2]Հունվար 2020'!L73</f>
        <v>1</v>
      </c>
      <c r="M71" s="19">
        <f>'[2]Դասարան կոմպլեկտավորում'!N72</f>
        <v>1</v>
      </c>
      <c r="N71" s="8">
        <f t="shared" si="25"/>
        <v>1</v>
      </c>
      <c r="O71" s="19">
        <f>'[2]Հունվար 2020'!N73</f>
        <v>1</v>
      </c>
      <c r="P71" s="19">
        <f>'[2]Դասարան կոմպլեկտավորում'!P72</f>
        <v>1</v>
      </c>
      <c r="Q71" s="8">
        <f t="shared" si="26"/>
        <v>1</v>
      </c>
      <c r="R71" s="20">
        <f t="shared" si="39"/>
        <v>4</v>
      </c>
      <c r="S71" s="20">
        <f t="shared" si="39"/>
        <v>4</v>
      </c>
      <c r="T71" s="20">
        <f t="shared" si="27"/>
        <v>4</v>
      </c>
      <c r="U71" s="19">
        <f>'[2]Հունվար 2020'!R73</f>
        <v>1</v>
      </c>
      <c r="V71" s="19">
        <f>'[2]Դասարան կոմպլեկտավորում'!T72</f>
        <v>1</v>
      </c>
      <c r="W71" s="8">
        <f t="shared" si="28"/>
        <v>1</v>
      </c>
      <c r="X71" s="19">
        <f>'[2]Հունվար 2020'!T73</f>
        <v>1</v>
      </c>
      <c r="Y71" s="19">
        <f>'[2]Դասարան կոմպլեկտավորում'!V72</f>
        <v>1</v>
      </c>
      <c r="Z71" s="8">
        <f t="shared" si="29"/>
        <v>1</v>
      </c>
      <c r="AA71" s="19">
        <f>'[2]Հունվար 2020'!V73</f>
        <v>1</v>
      </c>
      <c r="AB71" s="19">
        <f>'[2]Դասարան կոմպլեկտավորում'!X72</f>
        <v>1</v>
      </c>
      <c r="AC71" s="8">
        <f t="shared" si="30"/>
        <v>1</v>
      </c>
      <c r="AD71" s="19">
        <f>'[2]Հունվար 2020'!X73</f>
        <v>1</v>
      </c>
      <c r="AE71" s="19">
        <f>'[2]Դասարան կոմպլեկտավորում'!Z72</f>
        <v>1</v>
      </c>
      <c r="AF71" s="8">
        <f t="shared" si="31"/>
        <v>1</v>
      </c>
      <c r="AG71" s="19">
        <f>'[2]Հունվար 2020'!Z73</f>
        <v>1</v>
      </c>
      <c r="AH71" s="19">
        <f>'[2]Դասարան կոմպլեկտավորում'!AB72</f>
        <v>1</v>
      </c>
      <c r="AI71" s="8">
        <f t="shared" si="32"/>
        <v>1</v>
      </c>
      <c r="AJ71" s="20">
        <f t="shared" si="40"/>
        <v>5</v>
      </c>
      <c r="AK71" s="20">
        <f t="shared" si="40"/>
        <v>5</v>
      </c>
      <c r="AL71" s="20">
        <f t="shared" si="33"/>
        <v>5</v>
      </c>
      <c r="AM71" s="19">
        <f>'[2]Հունվար 2020'!AD73</f>
        <v>1</v>
      </c>
      <c r="AN71" s="19">
        <f>'[2]Դասարան կոմպլեկտավորում'!AF72</f>
        <v>1</v>
      </c>
      <c r="AO71" s="8">
        <f t="shared" si="34"/>
        <v>1</v>
      </c>
      <c r="AP71" s="19">
        <f>'[2]Հունվար 2020'!AF73</f>
        <v>1</v>
      </c>
      <c r="AQ71" s="19">
        <f>'[2]Դասարան կոմպլեկտավորում'!AH72</f>
        <v>1</v>
      </c>
      <c r="AR71" s="8">
        <f t="shared" si="35"/>
        <v>1</v>
      </c>
      <c r="AS71" s="19">
        <f>'[2]Հունվար 2020'!AH73</f>
        <v>1</v>
      </c>
      <c r="AT71" s="19">
        <f>'[2]Դասարան կոմպլեկտավորում'!AJ72</f>
        <v>1</v>
      </c>
      <c r="AU71" s="8">
        <f t="shared" si="36"/>
        <v>1</v>
      </c>
      <c r="AV71" s="20">
        <f t="shared" si="41"/>
        <v>3</v>
      </c>
      <c r="AW71" s="20">
        <f t="shared" si="41"/>
        <v>3</v>
      </c>
      <c r="AX71" s="20">
        <f t="shared" si="37"/>
        <v>3</v>
      </c>
      <c r="AY71" s="21">
        <f t="shared" si="42"/>
        <v>12</v>
      </c>
      <c r="AZ71" s="21">
        <f t="shared" si="42"/>
        <v>12</v>
      </c>
      <c r="BA71" s="21">
        <f t="shared" si="38"/>
        <v>12</v>
      </c>
    </row>
    <row r="72" spans="1:53" ht="21" customHeight="1" x14ac:dyDescent="0.25">
      <c r="A72">
        <v>68</v>
      </c>
      <c r="B72" s="33" t="str">
        <f>'[2]Դասարան կոմպլեկտավորում'!C73</f>
        <v>Միջնատունի հ/դ</v>
      </c>
      <c r="C72" s="33"/>
      <c r="D72" s="33"/>
      <c r="E72" s="8">
        <f t="shared" si="22"/>
        <v>0</v>
      </c>
      <c r="F72" s="19">
        <f>'[2]Հունվար 2020'!H74</f>
        <v>0.5</v>
      </c>
      <c r="G72" s="19">
        <f>'[2]Դասարան կոմպլեկտավորում'!J73</f>
        <v>0.5</v>
      </c>
      <c r="H72" s="8">
        <f t="shared" si="23"/>
        <v>0.5</v>
      </c>
      <c r="I72" s="19">
        <f>'[2]Հունվար 2020'!J74</f>
        <v>0.5</v>
      </c>
      <c r="J72" s="19">
        <f>'[2]Դասարան կոմպլեկտավորում'!L73</f>
        <v>0.5</v>
      </c>
      <c r="K72" s="8">
        <f t="shared" si="24"/>
        <v>0.5</v>
      </c>
      <c r="L72" s="19">
        <f>'[2]Հունվար 2020'!L74</f>
        <v>0.5</v>
      </c>
      <c r="M72" s="19">
        <f>'[2]Դասարան կոմպլեկտավորում'!N73</f>
        <v>0.5</v>
      </c>
      <c r="N72" s="8">
        <f t="shared" si="25"/>
        <v>0.5</v>
      </c>
      <c r="O72" s="19">
        <f>'[2]Հունվար 2020'!N74</f>
        <v>0.5</v>
      </c>
      <c r="P72" s="19">
        <f>'[2]Դասարան կոմպլեկտավորում'!P73</f>
        <v>0.5</v>
      </c>
      <c r="Q72" s="8">
        <f t="shared" si="26"/>
        <v>0.5</v>
      </c>
      <c r="R72" s="20">
        <f t="shared" si="39"/>
        <v>2</v>
      </c>
      <c r="S72" s="20">
        <f t="shared" si="39"/>
        <v>2</v>
      </c>
      <c r="T72" s="20">
        <f t="shared" si="27"/>
        <v>2</v>
      </c>
      <c r="U72" s="19">
        <f>'[2]Հունվար 2020'!R74</f>
        <v>0.5</v>
      </c>
      <c r="V72" s="19">
        <f>'[2]Դասարան կոմպլեկտավորում'!T73</f>
        <v>0.5</v>
      </c>
      <c r="W72" s="8">
        <f t="shared" si="28"/>
        <v>0.5</v>
      </c>
      <c r="X72" s="19">
        <f>'[2]Հունվար 2020'!T74</f>
        <v>0</v>
      </c>
      <c r="Y72" s="19">
        <f>'[2]Դասարան կոմպլեկտավորում'!V73</f>
        <v>0.5</v>
      </c>
      <c r="Z72" s="8">
        <f t="shared" si="29"/>
        <v>0.16666666666666666</v>
      </c>
      <c r="AA72" s="19">
        <f>'[2]Հունվար 2020'!V74</f>
        <v>0.5</v>
      </c>
      <c r="AB72" s="19">
        <f>'[2]Դասարան կոմպլեկտավորում'!X73</f>
        <v>0</v>
      </c>
      <c r="AC72" s="8">
        <f t="shared" si="30"/>
        <v>0.33333333333333331</v>
      </c>
      <c r="AD72" s="19">
        <f>'[2]Հունվար 2020'!X74</f>
        <v>1</v>
      </c>
      <c r="AE72" s="19">
        <f>'[2]Դասարան կոմպլեկտավորում'!Z73</f>
        <v>1</v>
      </c>
      <c r="AF72" s="8">
        <f t="shared" si="31"/>
        <v>1</v>
      </c>
      <c r="AG72" s="19">
        <f>'[2]Հունվար 2020'!Z74</f>
        <v>1</v>
      </c>
      <c r="AH72" s="19">
        <f>'[2]Դասարան կոմպլեկտավորում'!AB73</f>
        <v>1</v>
      </c>
      <c r="AI72" s="8">
        <f t="shared" si="32"/>
        <v>1</v>
      </c>
      <c r="AJ72" s="20">
        <f t="shared" si="40"/>
        <v>3</v>
      </c>
      <c r="AK72" s="20">
        <f t="shared" si="40"/>
        <v>3</v>
      </c>
      <c r="AL72" s="20">
        <f t="shared" si="33"/>
        <v>3</v>
      </c>
      <c r="AM72" s="19">
        <f>'[2]Հունվար 2020'!AD74</f>
        <v>0</v>
      </c>
      <c r="AN72" s="19">
        <f>'[2]Դասարան կոմպլեկտավորում'!AF73</f>
        <v>0</v>
      </c>
      <c r="AO72" s="8">
        <f t="shared" si="34"/>
        <v>0</v>
      </c>
      <c r="AP72" s="19">
        <f>'[2]Հունվար 2020'!AF74</f>
        <v>0</v>
      </c>
      <c r="AQ72" s="19">
        <f>'[2]Դասարան կոմպլեկտավորում'!AH73</f>
        <v>0</v>
      </c>
      <c r="AR72" s="8">
        <f t="shared" si="35"/>
        <v>0</v>
      </c>
      <c r="AS72" s="19">
        <f>'[2]Հունվար 2020'!AH74</f>
        <v>0</v>
      </c>
      <c r="AT72" s="19">
        <f>'[2]Դասարան կոմպլեկտավորում'!AJ73</f>
        <v>0</v>
      </c>
      <c r="AU72" s="8">
        <f t="shared" si="36"/>
        <v>0</v>
      </c>
      <c r="AV72" s="20">
        <f t="shared" si="41"/>
        <v>0</v>
      </c>
      <c r="AW72" s="20">
        <f t="shared" si="41"/>
        <v>0</v>
      </c>
      <c r="AX72" s="20">
        <f t="shared" si="37"/>
        <v>0</v>
      </c>
      <c r="AY72" s="21">
        <f t="shared" si="42"/>
        <v>5</v>
      </c>
      <c r="AZ72" s="21">
        <f t="shared" si="42"/>
        <v>5</v>
      </c>
      <c r="BA72" s="21">
        <f t="shared" si="38"/>
        <v>5</v>
      </c>
    </row>
    <row r="73" spans="1:53" ht="21" customHeight="1" x14ac:dyDescent="0.25">
      <c r="A73">
        <v>69</v>
      </c>
      <c r="B73" s="33" t="str">
        <f>'[2]Դասարան կոմպլեկտավորում'!C74</f>
        <v>Միրաքի հ/դ</v>
      </c>
      <c r="C73" s="33"/>
      <c r="D73" s="33"/>
      <c r="E73" s="8">
        <f t="shared" si="22"/>
        <v>0</v>
      </c>
      <c r="F73" s="19">
        <f>'[2]Հունվար 2020'!H75</f>
        <v>0.5</v>
      </c>
      <c r="G73" s="19">
        <f>'[2]Դասարան կոմպլեկտավորում'!J74</f>
        <v>0.5</v>
      </c>
      <c r="H73" s="8">
        <f t="shared" si="23"/>
        <v>0.5</v>
      </c>
      <c r="I73" s="19">
        <f>'[2]Հունվար 2020'!J75</f>
        <v>0.5</v>
      </c>
      <c r="J73" s="19">
        <f>'[2]Դասարան կոմպլեկտավորում'!L74</f>
        <v>0.5</v>
      </c>
      <c r="K73" s="8">
        <f t="shared" si="24"/>
        <v>0.5</v>
      </c>
      <c r="L73" s="19">
        <f>'[2]Հունվար 2020'!L75</f>
        <v>0.5</v>
      </c>
      <c r="M73" s="19">
        <f>'[2]Դասարան կոմպլեկտավորում'!N74</f>
        <v>0.5</v>
      </c>
      <c r="N73" s="8">
        <f t="shared" si="25"/>
        <v>0.5</v>
      </c>
      <c r="O73" s="19">
        <f>'[2]Հունվար 2020'!N75</f>
        <v>0.5</v>
      </c>
      <c r="P73" s="19">
        <f>'[2]Դասարան կոմպլեկտավորում'!P74</f>
        <v>0.5</v>
      </c>
      <c r="Q73" s="8">
        <f t="shared" si="26"/>
        <v>0.5</v>
      </c>
      <c r="R73" s="20">
        <f t="shared" si="39"/>
        <v>2</v>
      </c>
      <c r="S73" s="20">
        <f t="shared" si="39"/>
        <v>2</v>
      </c>
      <c r="T73" s="20">
        <f t="shared" si="27"/>
        <v>2</v>
      </c>
      <c r="U73" s="19">
        <f>'[2]Հունվար 2020'!R75</f>
        <v>1</v>
      </c>
      <c r="V73" s="19">
        <f>'[2]Դասարան կոմպլեկտավորում'!T74</f>
        <v>0.5</v>
      </c>
      <c r="W73" s="8">
        <f t="shared" si="28"/>
        <v>0.83333333333333337</v>
      </c>
      <c r="X73" s="19">
        <f>'[2]Հունվար 2020'!T75</f>
        <v>0</v>
      </c>
      <c r="Y73" s="19">
        <f>'[2]Դասարան կոմպլեկտավորում'!V74</f>
        <v>0.5</v>
      </c>
      <c r="Z73" s="8">
        <f t="shared" si="29"/>
        <v>0.16666666666666666</v>
      </c>
      <c r="AA73" s="19">
        <f>'[2]Հունվար 2020'!V75</f>
        <v>0.5</v>
      </c>
      <c r="AB73" s="19">
        <f>'[2]Դասարան կոմպլեկտավորում'!X74</f>
        <v>0</v>
      </c>
      <c r="AC73" s="8">
        <f t="shared" si="30"/>
        <v>0.33333333333333331</v>
      </c>
      <c r="AD73" s="19">
        <f>'[2]Հունվար 2020'!X75</f>
        <v>0.5</v>
      </c>
      <c r="AE73" s="19">
        <f>'[2]Դասարան կոմպլեկտավորում'!Z74</f>
        <v>0.5</v>
      </c>
      <c r="AF73" s="8">
        <f t="shared" si="31"/>
        <v>0.5</v>
      </c>
      <c r="AG73" s="19">
        <f>'[2]Հունվար 2020'!Z75</f>
        <v>0</v>
      </c>
      <c r="AH73" s="19">
        <f>'[2]Դասարան կոմպլեկտավորում'!AB74</f>
        <v>0.5</v>
      </c>
      <c r="AI73" s="8">
        <f t="shared" si="32"/>
        <v>0.16666666666666666</v>
      </c>
      <c r="AJ73" s="20">
        <f t="shared" si="40"/>
        <v>2</v>
      </c>
      <c r="AK73" s="20">
        <f t="shared" si="40"/>
        <v>2</v>
      </c>
      <c r="AL73" s="20">
        <f t="shared" si="33"/>
        <v>2</v>
      </c>
      <c r="AM73" s="19">
        <f>'[2]Հունվար 2020'!AD75</f>
        <v>0</v>
      </c>
      <c r="AN73" s="19">
        <f>'[2]Դասարան կոմպլեկտավորում'!AF74</f>
        <v>0</v>
      </c>
      <c r="AO73" s="8">
        <f t="shared" si="34"/>
        <v>0</v>
      </c>
      <c r="AP73" s="19">
        <f>'[2]Հունվար 2020'!AF75</f>
        <v>0</v>
      </c>
      <c r="AQ73" s="19">
        <f>'[2]Դասարան կոմպլեկտավորում'!AH74</f>
        <v>0</v>
      </c>
      <c r="AR73" s="8">
        <f t="shared" si="35"/>
        <v>0</v>
      </c>
      <c r="AS73" s="19">
        <f>'[2]Հունվար 2020'!AH75</f>
        <v>0</v>
      </c>
      <c r="AT73" s="19">
        <f>'[2]Դասարան կոմպլեկտավորում'!AJ74</f>
        <v>0</v>
      </c>
      <c r="AU73" s="8">
        <f t="shared" si="36"/>
        <v>0</v>
      </c>
      <c r="AV73" s="20">
        <f t="shared" si="41"/>
        <v>0</v>
      </c>
      <c r="AW73" s="20">
        <f t="shared" si="41"/>
        <v>0</v>
      </c>
      <c r="AX73" s="20">
        <f t="shared" si="37"/>
        <v>0</v>
      </c>
      <c r="AY73" s="21">
        <f t="shared" si="42"/>
        <v>4</v>
      </c>
      <c r="AZ73" s="21">
        <f t="shared" si="42"/>
        <v>4</v>
      </c>
      <c r="BA73" s="21">
        <f t="shared" si="38"/>
        <v>4</v>
      </c>
    </row>
    <row r="74" spans="1:53" ht="21" customHeight="1" x14ac:dyDescent="0.25">
      <c r="A74">
        <v>70</v>
      </c>
      <c r="B74" s="33" t="str">
        <f>'[2]Դասարան կոմպլեկտավորում'!C75</f>
        <v xml:space="preserve">Նորաշենի մ/դ </v>
      </c>
      <c r="C74" s="33"/>
      <c r="D74" s="33"/>
      <c r="E74" s="8">
        <f t="shared" si="22"/>
        <v>0</v>
      </c>
      <c r="F74" s="19">
        <f>'[2]Հունվար 2020'!H76</f>
        <v>1</v>
      </c>
      <c r="G74" s="19">
        <f>'[2]Դասարան կոմպլեկտավորում'!J75</f>
        <v>1</v>
      </c>
      <c r="H74" s="8">
        <f t="shared" si="23"/>
        <v>1</v>
      </c>
      <c r="I74" s="19">
        <f>'[2]Հունվար 2020'!J76</f>
        <v>1</v>
      </c>
      <c r="J74" s="19">
        <f>'[2]Դասարան կոմպլեկտավորում'!L75</f>
        <v>1</v>
      </c>
      <c r="K74" s="8">
        <f t="shared" si="24"/>
        <v>1</v>
      </c>
      <c r="L74" s="19">
        <f>'[2]Հունվար 2020'!L76</f>
        <v>1</v>
      </c>
      <c r="M74" s="19">
        <f>'[2]Դասարան կոմպլեկտավորում'!N75</f>
        <v>1</v>
      </c>
      <c r="N74" s="8">
        <f t="shared" si="25"/>
        <v>1</v>
      </c>
      <c r="O74" s="19">
        <f>'[2]Հունվար 2020'!N76</f>
        <v>1</v>
      </c>
      <c r="P74" s="19">
        <f>'[2]Դասարան կոմպլեկտավորում'!P75</f>
        <v>1</v>
      </c>
      <c r="Q74" s="8">
        <f t="shared" si="26"/>
        <v>1</v>
      </c>
      <c r="R74" s="20">
        <f t="shared" si="39"/>
        <v>4</v>
      </c>
      <c r="S74" s="20">
        <f t="shared" si="39"/>
        <v>4</v>
      </c>
      <c r="T74" s="20">
        <f t="shared" si="27"/>
        <v>4</v>
      </c>
      <c r="U74" s="19">
        <f>'[2]Հունվար 2020'!R76</f>
        <v>1</v>
      </c>
      <c r="V74" s="19">
        <f>'[2]Դասարան կոմպլեկտավորում'!T75</f>
        <v>1</v>
      </c>
      <c r="W74" s="8">
        <f t="shared" si="28"/>
        <v>1</v>
      </c>
      <c r="X74" s="19">
        <f>'[2]Հունվար 2020'!T76</f>
        <v>1</v>
      </c>
      <c r="Y74" s="19">
        <f>'[2]Դասարան կոմպլեկտավորում'!V75</f>
        <v>1</v>
      </c>
      <c r="Z74" s="8">
        <f t="shared" si="29"/>
        <v>1</v>
      </c>
      <c r="AA74" s="19">
        <f>'[2]Հունվար 2020'!V76</f>
        <v>1</v>
      </c>
      <c r="AB74" s="19">
        <f>'[2]Դասարան կոմպլեկտավորում'!X75</f>
        <v>1</v>
      </c>
      <c r="AC74" s="8">
        <f t="shared" si="30"/>
        <v>1</v>
      </c>
      <c r="AD74" s="19">
        <f>'[2]Հունվար 2020'!X76</f>
        <v>1</v>
      </c>
      <c r="AE74" s="19">
        <f>'[2]Դասարան կոմպլեկտավորում'!Z75</f>
        <v>1</v>
      </c>
      <c r="AF74" s="8">
        <f t="shared" si="31"/>
        <v>1</v>
      </c>
      <c r="AG74" s="19">
        <f>'[2]Հունվար 2020'!Z76</f>
        <v>1</v>
      </c>
      <c r="AH74" s="19">
        <f>'[2]Դասարան կոմպլեկտավորում'!AB75</f>
        <v>1</v>
      </c>
      <c r="AI74" s="8">
        <f t="shared" si="32"/>
        <v>1</v>
      </c>
      <c r="AJ74" s="20">
        <f t="shared" si="40"/>
        <v>5</v>
      </c>
      <c r="AK74" s="20">
        <f t="shared" si="40"/>
        <v>5</v>
      </c>
      <c r="AL74" s="20">
        <f t="shared" si="33"/>
        <v>5</v>
      </c>
      <c r="AM74" s="19">
        <f>'[2]Հունվար 2020'!AD76</f>
        <v>1</v>
      </c>
      <c r="AN74" s="19">
        <f>'[2]Դասարան կոմպլեկտավորում'!AF75</f>
        <v>1</v>
      </c>
      <c r="AO74" s="8">
        <f t="shared" si="34"/>
        <v>1</v>
      </c>
      <c r="AP74" s="19">
        <f>'[2]Հունվար 2020'!AF76</f>
        <v>1</v>
      </c>
      <c r="AQ74" s="19">
        <f>'[2]Դասարան կոմպլեկտավորում'!AH75</f>
        <v>1</v>
      </c>
      <c r="AR74" s="8">
        <f t="shared" si="35"/>
        <v>1</v>
      </c>
      <c r="AS74" s="19">
        <f>'[2]Հունվար 2020'!AH76</f>
        <v>1</v>
      </c>
      <c r="AT74" s="19">
        <f>'[2]Դասարան կոմպլեկտավորում'!AJ75</f>
        <v>1</v>
      </c>
      <c r="AU74" s="8">
        <f t="shared" si="36"/>
        <v>1</v>
      </c>
      <c r="AV74" s="20">
        <f t="shared" si="41"/>
        <v>3</v>
      </c>
      <c r="AW74" s="20">
        <f t="shared" si="41"/>
        <v>3</v>
      </c>
      <c r="AX74" s="20">
        <f t="shared" si="37"/>
        <v>3</v>
      </c>
      <c r="AY74" s="21">
        <f t="shared" si="42"/>
        <v>12</v>
      </c>
      <c r="AZ74" s="21">
        <f t="shared" si="42"/>
        <v>12</v>
      </c>
      <c r="BA74" s="21">
        <f t="shared" si="38"/>
        <v>12</v>
      </c>
    </row>
    <row r="75" spans="1:53" ht="21" customHeight="1" x14ac:dyDescent="0.25">
      <c r="A75">
        <v>71</v>
      </c>
      <c r="B75" s="33" t="str">
        <f>'[2]Դասարան կոմպլեկտավորում'!C76</f>
        <v>Շենկանիի հ/դ</v>
      </c>
      <c r="C75" s="33"/>
      <c r="D75" s="33"/>
      <c r="E75" s="8">
        <f t="shared" si="22"/>
        <v>0</v>
      </c>
      <c r="F75" s="19">
        <f>'[2]Հունվար 2020'!H77</f>
        <v>0</v>
      </c>
      <c r="G75" s="19">
        <f>'[2]Դասարան կոմպլեկտավորում'!J76</f>
        <v>0</v>
      </c>
      <c r="H75" s="8">
        <f t="shared" si="23"/>
        <v>0</v>
      </c>
      <c r="I75" s="19">
        <f>'[2]Հունվար 2020'!J77</f>
        <v>0.5</v>
      </c>
      <c r="J75" s="19">
        <f>'[2]Դասարան կոմպլեկտավորում'!L76</f>
        <v>0</v>
      </c>
      <c r="K75" s="8">
        <f t="shared" si="24"/>
        <v>0.33333333333333331</v>
      </c>
      <c r="L75" s="19">
        <f>'[2]Հունվար 2020'!L77</f>
        <v>0.5</v>
      </c>
      <c r="M75" s="19">
        <f>'[2]Դասարան կոմպլեկտավորում'!N76</f>
        <v>0.5</v>
      </c>
      <c r="N75" s="8">
        <f t="shared" si="25"/>
        <v>0.5</v>
      </c>
      <c r="O75" s="19">
        <f>'[2]Հունվար 2020'!N77</f>
        <v>1</v>
      </c>
      <c r="P75" s="19">
        <f>'[2]Դասարան կոմպլեկտավորում'!P76</f>
        <v>0.5</v>
      </c>
      <c r="Q75" s="8">
        <f t="shared" si="26"/>
        <v>0.83333333333333337</v>
      </c>
      <c r="R75" s="20">
        <f t="shared" si="39"/>
        <v>2</v>
      </c>
      <c r="S75" s="20">
        <f t="shared" si="39"/>
        <v>1</v>
      </c>
      <c r="T75" s="20">
        <f t="shared" si="27"/>
        <v>1.6666666666666667</v>
      </c>
      <c r="U75" s="19">
        <f>'[2]Հունվար 2020'!R77</f>
        <v>0.5</v>
      </c>
      <c r="V75" s="19">
        <f>'[2]Դասարան կոմպլեկտավորում'!T76</f>
        <v>1</v>
      </c>
      <c r="W75" s="8">
        <f t="shared" si="28"/>
        <v>0.66666666666666663</v>
      </c>
      <c r="X75" s="19">
        <f>'[2]Հունվար 2020'!T77</f>
        <v>0.5</v>
      </c>
      <c r="Y75" s="19">
        <f>'[2]Դասարան կոմպլեկտավորում'!V76</f>
        <v>1</v>
      </c>
      <c r="Z75" s="8">
        <f t="shared" si="29"/>
        <v>0.66666666666666663</v>
      </c>
      <c r="AA75" s="19">
        <f>'[2]Հունվար 2020'!V77</f>
        <v>0.5</v>
      </c>
      <c r="AB75" s="19">
        <f>'[2]Դասարան կոմպլեկտավորում'!X76</f>
        <v>0.5</v>
      </c>
      <c r="AC75" s="8">
        <f t="shared" si="30"/>
        <v>0.5</v>
      </c>
      <c r="AD75" s="19">
        <f>'[2]Հունվար 2020'!X77</f>
        <v>0.5</v>
      </c>
      <c r="AE75" s="19">
        <f>'[2]Դասարան կոմպլեկտավորում'!Z76</f>
        <v>0.5</v>
      </c>
      <c r="AF75" s="8">
        <f t="shared" si="31"/>
        <v>0.5</v>
      </c>
      <c r="AG75" s="19">
        <f>'[2]Հունվար 2020'!Z77</f>
        <v>1</v>
      </c>
      <c r="AH75" s="19">
        <f>'[2]Դասարան կոմպլեկտավորում'!AB76</f>
        <v>0.5</v>
      </c>
      <c r="AI75" s="8">
        <f t="shared" si="32"/>
        <v>0.83333333333333337</v>
      </c>
      <c r="AJ75" s="20">
        <f t="shared" si="40"/>
        <v>3</v>
      </c>
      <c r="AK75" s="20">
        <f t="shared" si="40"/>
        <v>3.5</v>
      </c>
      <c r="AL75" s="20">
        <f t="shared" si="33"/>
        <v>3.1666666666666665</v>
      </c>
      <c r="AM75" s="19">
        <f>'[2]Հունվար 2020'!AD77</f>
        <v>0</v>
      </c>
      <c r="AN75" s="19">
        <f>'[2]Դասարան կոմպլեկտավորում'!AF76</f>
        <v>0</v>
      </c>
      <c r="AO75" s="8">
        <f t="shared" si="34"/>
        <v>0</v>
      </c>
      <c r="AP75" s="19">
        <f>'[2]Հունվար 2020'!AF77</f>
        <v>0</v>
      </c>
      <c r="AQ75" s="19">
        <f>'[2]Դասարան կոմպլեկտավորում'!AH76</f>
        <v>0</v>
      </c>
      <c r="AR75" s="8">
        <f t="shared" si="35"/>
        <v>0</v>
      </c>
      <c r="AS75" s="19">
        <f>'[2]Հունվար 2020'!AH77</f>
        <v>0</v>
      </c>
      <c r="AT75" s="19">
        <f>'[2]Դասարան կոմպլեկտավորում'!AJ76</f>
        <v>0</v>
      </c>
      <c r="AU75" s="8">
        <f t="shared" si="36"/>
        <v>0</v>
      </c>
      <c r="AV75" s="20">
        <f t="shared" si="41"/>
        <v>0</v>
      </c>
      <c r="AW75" s="20">
        <f t="shared" si="41"/>
        <v>0</v>
      </c>
      <c r="AX75" s="20">
        <f t="shared" si="37"/>
        <v>0</v>
      </c>
      <c r="AY75" s="21">
        <f t="shared" si="42"/>
        <v>5</v>
      </c>
      <c r="AZ75" s="21">
        <f t="shared" si="42"/>
        <v>4.5</v>
      </c>
      <c r="BA75" s="21">
        <f t="shared" si="38"/>
        <v>4.833333333333333</v>
      </c>
    </row>
    <row r="76" spans="1:53" ht="21" customHeight="1" x14ac:dyDescent="0.25">
      <c r="A76">
        <v>72</v>
      </c>
      <c r="B76" s="33" t="str">
        <f>'[2]Դասարան կոմպլեկտավորում'!C77</f>
        <v>Ջամշլուի հ/դ</v>
      </c>
      <c r="C76" s="33"/>
      <c r="D76" s="33"/>
      <c r="E76" s="8">
        <f t="shared" si="22"/>
        <v>0</v>
      </c>
      <c r="F76" s="19">
        <f>'[2]Հունվար 2020'!H78</f>
        <v>0.5</v>
      </c>
      <c r="G76" s="19">
        <f>'[2]Դասարան կոմպլեկտավորում'!J77</f>
        <v>0.5</v>
      </c>
      <c r="H76" s="8">
        <f t="shared" si="23"/>
        <v>0.5</v>
      </c>
      <c r="I76" s="19">
        <f>'[2]Հունվար 2020'!J78</f>
        <v>0.5</v>
      </c>
      <c r="J76" s="19">
        <f>'[2]Դասարան կոմպլեկտավորում'!L77</f>
        <v>0.5</v>
      </c>
      <c r="K76" s="8">
        <f t="shared" si="24"/>
        <v>0.5</v>
      </c>
      <c r="L76" s="19">
        <f>'[2]Հունվար 2020'!L78</f>
        <v>0.5</v>
      </c>
      <c r="M76" s="19">
        <f>'[2]Դասարան կոմպլեկտավորում'!N77</f>
        <v>0.5</v>
      </c>
      <c r="N76" s="8">
        <f t="shared" si="25"/>
        <v>0.5</v>
      </c>
      <c r="O76" s="19">
        <f>'[2]Հունվար 2020'!N78</f>
        <v>0.5</v>
      </c>
      <c r="P76" s="19">
        <f>'[2]Դասարան կոմպլեկտավորում'!P77</f>
        <v>0.5</v>
      </c>
      <c r="Q76" s="8">
        <f t="shared" si="26"/>
        <v>0.5</v>
      </c>
      <c r="R76" s="20">
        <f t="shared" si="39"/>
        <v>2</v>
      </c>
      <c r="S76" s="20">
        <f t="shared" si="39"/>
        <v>2</v>
      </c>
      <c r="T76" s="20">
        <f t="shared" si="27"/>
        <v>2</v>
      </c>
      <c r="U76" s="19">
        <f>'[2]Հունվար 2020'!R78</f>
        <v>0.83333333333333337</v>
      </c>
      <c r="V76" s="19">
        <f>'[2]Դասարան կոմպլեկտավորում'!T77</f>
        <v>1</v>
      </c>
      <c r="W76" s="8">
        <f t="shared" si="28"/>
        <v>0.88888888888888895</v>
      </c>
      <c r="X76" s="19">
        <f>'[2]Հունվար 2020'!T78</f>
        <v>0.5</v>
      </c>
      <c r="Y76" s="19">
        <f>'[2]Դասարան կոմպլեկտավորում'!V77</f>
        <v>0.75</v>
      </c>
      <c r="Z76" s="8">
        <f t="shared" si="29"/>
        <v>0.58333333333333337</v>
      </c>
      <c r="AA76" s="19">
        <f>'[2]Հունվար 2020'!V78</f>
        <v>0.5</v>
      </c>
      <c r="AB76" s="19">
        <f>'[2]Դասարան կոմպլեկտավորում'!X77</f>
        <v>0.25</v>
      </c>
      <c r="AC76" s="8">
        <f t="shared" si="30"/>
        <v>0.41666666666666669</v>
      </c>
      <c r="AD76" s="19">
        <f>'[2]Հունվար 2020'!X78</f>
        <v>0.5</v>
      </c>
      <c r="AE76" s="19">
        <f>'[2]Դասարան կոմպլեկտավորում'!Z77</f>
        <v>0.5</v>
      </c>
      <c r="AF76" s="8">
        <f t="shared" si="31"/>
        <v>0.5</v>
      </c>
      <c r="AG76" s="19">
        <f>'[2]Հունվար 2020'!Z78</f>
        <v>0.5</v>
      </c>
      <c r="AH76" s="19">
        <f>'[2]Դասարան կոմպլեկտավորում'!AB77</f>
        <v>0.5</v>
      </c>
      <c r="AI76" s="8">
        <f t="shared" si="32"/>
        <v>0.5</v>
      </c>
      <c r="AJ76" s="20">
        <f t="shared" si="40"/>
        <v>2.8333333333333335</v>
      </c>
      <c r="AK76" s="20">
        <f t="shared" si="40"/>
        <v>3</v>
      </c>
      <c r="AL76" s="20">
        <f t="shared" si="33"/>
        <v>2.8888888888888893</v>
      </c>
      <c r="AM76" s="19">
        <f>'[2]Հունվար 2020'!AD78</f>
        <v>0</v>
      </c>
      <c r="AN76" s="19">
        <f>'[2]Դասարան կոմպլեկտավորում'!AF77</f>
        <v>0</v>
      </c>
      <c r="AO76" s="8">
        <f t="shared" si="34"/>
        <v>0</v>
      </c>
      <c r="AP76" s="19">
        <f>'[2]Հունվար 2020'!AF78</f>
        <v>0</v>
      </c>
      <c r="AQ76" s="19">
        <f>'[2]Դասարան կոմպլեկտավորում'!AH77</f>
        <v>0</v>
      </c>
      <c r="AR76" s="8">
        <f t="shared" si="35"/>
        <v>0</v>
      </c>
      <c r="AS76" s="19">
        <f>'[2]Հունվար 2020'!AH78</f>
        <v>0</v>
      </c>
      <c r="AT76" s="19">
        <f>'[2]Դասարան կոմպլեկտավորում'!AJ77</f>
        <v>0</v>
      </c>
      <c r="AU76" s="8">
        <f t="shared" si="36"/>
        <v>0</v>
      </c>
      <c r="AV76" s="20">
        <f t="shared" si="41"/>
        <v>0</v>
      </c>
      <c r="AW76" s="20">
        <f t="shared" si="41"/>
        <v>0</v>
      </c>
      <c r="AX76" s="20">
        <f t="shared" si="37"/>
        <v>0</v>
      </c>
      <c r="AY76" s="21">
        <f t="shared" si="42"/>
        <v>4.8333333333333339</v>
      </c>
      <c r="AZ76" s="21">
        <f t="shared" si="42"/>
        <v>5</v>
      </c>
      <c r="BA76" s="21">
        <f t="shared" si="38"/>
        <v>4.8888888888888893</v>
      </c>
    </row>
    <row r="77" spans="1:53" ht="21" customHeight="1" x14ac:dyDescent="0.25">
      <c r="A77">
        <v>73</v>
      </c>
      <c r="B77" s="33" t="str">
        <f>'[2]Դասարան կոմպլեկտավորում'!C78</f>
        <v>Ռյա -Թազայի մ/դ</v>
      </c>
      <c r="C77" s="33"/>
      <c r="D77" s="33"/>
      <c r="E77" s="8">
        <f t="shared" si="22"/>
        <v>0</v>
      </c>
      <c r="F77" s="19">
        <f>'[2]Հունվար 2020'!H79</f>
        <v>1</v>
      </c>
      <c r="G77" s="19">
        <f>'[2]Դասարան կոմպլեկտավորում'!J78</f>
        <v>1</v>
      </c>
      <c r="H77" s="8">
        <f t="shared" si="23"/>
        <v>1</v>
      </c>
      <c r="I77" s="19">
        <f>'[2]Հունվար 2020'!J79</f>
        <v>1</v>
      </c>
      <c r="J77" s="19">
        <f>'[2]Դասարան կոմպլեկտավորում'!L78</f>
        <v>1</v>
      </c>
      <c r="K77" s="8">
        <f t="shared" si="24"/>
        <v>1</v>
      </c>
      <c r="L77" s="19">
        <f>'[2]Հունվար 2020'!L79</f>
        <v>1</v>
      </c>
      <c r="M77" s="19">
        <f>'[2]Դասարան կոմպլեկտավորում'!N78</f>
        <v>1</v>
      </c>
      <c r="N77" s="8">
        <f t="shared" si="25"/>
        <v>1</v>
      </c>
      <c r="O77" s="19">
        <f>'[2]Հունվար 2020'!N79</f>
        <v>1</v>
      </c>
      <c r="P77" s="19">
        <f>'[2]Դասարան կոմպլեկտավորում'!P78</f>
        <v>1</v>
      </c>
      <c r="Q77" s="8">
        <f t="shared" si="26"/>
        <v>1</v>
      </c>
      <c r="R77" s="20">
        <f t="shared" si="39"/>
        <v>4</v>
      </c>
      <c r="S77" s="20">
        <f t="shared" si="39"/>
        <v>4</v>
      </c>
      <c r="T77" s="20">
        <f t="shared" si="27"/>
        <v>4</v>
      </c>
      <c r="U77" s="19">
        <f>'[2]Հունվար 2020'!R79</f>
        <v>1</v>
      </c>
      <c r="V77" s="19">
        <f>'[2]Դասարան կոմպլեկտավորում'!T78</f>
        <v>1</v>
      </c>
      <c r="W77" s="8">
        <f t="shared" si="28"/>
        <v>1</v>
      </c>
      <c r="X77" s="19">
        <f>'[2]Հունվար 2020'!T79</f>
        <v>1</v>
      </c>
      <c r="Y77" s="19">
        <f>'[2]Դասարան կոմպլեկտավորում'!V78</f>
        <v>1</v>
      </c>
      <c r="Z77" s="8">
        <f t="shared" si="29"/>
        <v>1</v>
      </c>
      <c r="AA77" s="19">
        <f>'[2]Հունվար 2020'!V79</f>
        <v>1</v>
      </c>
      <c r="AB77" s="19">
        <f>'[2]Դասարան կոմպլեկտավորում'!X78</f>
        <v>1</v>
      </c>
      <c r="AC77" s="8">
        <f t="shared" si="30"/>
        <v>1</v>
      </c>
      <c r="AD77" s="19">
        <f>'[2]Հունվար 2020'!X79</f>
        <v>1</v>
      </c>
      <c r="AE77" s="19">
        <f>'[2]Դասարան կոմպլեկտավորում'!Z78</f>
        <v>1</v>
      </c>
      <c r="AF77" s="8">
        <f t="shared" si="31"/>
        <v>1</v>
      </c>
      <c r="AG77" s="19">
        <f>'[2]Հունվար 2020'!Z79</f>
        <v>1</v>
      </c>
      <c r="AH77" s="19">
        <f>'[2]Դասարան կոմպլեկտավորում'!AB78</f>
        <v>1</v>
      </c>
      <c r="AI77" s="8">
        <f t="shared" si="32"/>
        <v>1</v>
      </c>
      <c r="AJ77" s="20">
        <f t="shared" si="40"/>
        <v>5</v>
      </c>
      <c r="AK77" s="20">
        <f t="shared" si="40"/>
        <v>5</v>
      </c>
      <c r="AL77" s="20">
        <f t="shared" si="33"/>
        <v>5</v>
      </c>
      <c r="AM77" s="19">
        <f>'[2]Հունվար 2020'!AD79</f>
        <v>1</v>
      </c>
      <c r="AN77" s="19">
        <f>'[2]Դասարան կոմպլեկտավորում'!AF78</f>
        <v>1</v>
      </c>
      <c r="AO77" s="8">
        <f t="shared" si="34"/>
        <v>1</v>
      </c>
      <c r="AP77" s="19">
        <f>'[2]Հունվար 2020'!AF79</f>
        <v>1</v>
      </c>
      <c r="AQ77" s="19">
        <f>'[2]Դասարան կոմպլեկտավորում'!AH78</f>
        <v>1</v>
      </c>
      <c r="AR77" s="8">
        <f t="shared" si="35"/>
        <v>1</v>
      </c>
      <c r="AS77" s="19">
        <f>'[2]Հունվար 2020'!AH79</f>
        <v>0</v>
      </c>
      <c r="AT77" s="19">
        <f>'[2]Դասարան կոմպլեկտավորում'!AJ78</f>
        <v>1</v>
      </c>
      <c r="AU77" s="8">
        <f t="shared" si="36"/>
        <v>0.33333333333333331</v>
      </c>
      <c r="AV77" s="20">
        <f t="shared" si="41"/>
        <v>2</v>
      </c>
      <c r="AW77" s="20">
        <f t="shared" si="41"/>
        <v>3</v>
      </c>
      <c r="AX77" s="20">
        <f t="shared" si="37"/>
        <v>2.3333333333333335</v>
      </c>
      <c r="AY77" s="21">
        <f t="shared" si="42"/>
        <v>11</v>
      </c>
      <c r="AZ77" s="21">
        <f t="shared" si="42"/>
        <v>12</v>
      </c>
      <c r="BA77" s="21">
        <f t="shared" si="38"/>
        <v>11.333333333333334</v>
      </c>
    </row>
    <row r="78" spans="1:53" ht="21" customHeight="1" x14ac:dyDescent="0.25">
      <c r="A78">
        <v>74</v>
      </c>
      <c r="B78" s="33" t="str">
        <f>'[2]Դասարան կոմպլեկտավորում'!C79</f>
        <v>Սադունցի հ/դ</v>
      </c>
      <c r="C78" s="33"/>
      <c r="D78" s="33"/>
      <c r="E78" s="8">
        <f t="shared" si="22"/>
        <v>0</v>
      </c>
      <c r="F78" s="19">
        <f>'[2]Հունվար 2020'!H80</f>
        <v>1</v>
      </c>
      <c r="G78" s="19">
        <f>'[2]Դասարան կոմպլեկտավորում'!J79</f>
        <v>1</v>
      </c>
      <c r="H78" s="8">
        <f t="shared" si="23"/>
        <v>1</v>
      </c>
      <c r="I78" s="19">
        <f>'[2]Հունվար 2020'!J80</f>
        <v>0.5</v>
      </c>
      <c r="J78" s="19">
        <f>'[2]Դասարան կոմպլեկտավորում'!L79</f>
        <v>1</v>
      </c>
      <c r="K78" s="8">
        <f t="shared" si="24"/>
        <v>0.66666666666666663</v>
      </c>
      <c r="L78" s="19">
        <f>'[2]Հունվար 2020'!L80</f>
        <v>0.5</v>
      </c>
      <c r="M78" s="19">
        <f>'[2]Դասարան կոմպլեկտավորում'!N79</f>
        <v>0.5</v>
      </c>
      <c r="N78" s="8">
        <f t="shared" si="25"/>
        <v>0.5</v>
      </c>
      <c r="O78" s="19">
        <f>'[2]Հունվար 2020'!N80</f>
        <v>1</v>
      </c>
      <c r="P78" s="19">
        <f>'[2]Դասարան կոմպլեկտավորում'!P79</f>
        <v>0.5</v>
      </c>
      <c r="Q78" s="8">
        <f t="shared" si="26"/>
        <v>0.83333333333333337</v>
      </c>
      <c r="R78" s="20">
        <f t="shared" si="39"/>
        <v>3</v>
      </c>
      <c r="S78" s="20">
        <f t="shared" si="39"/>
        <v>3</v>
      </c>
      <c r="T78" s="20">
        <f t="shared" si="27"/>
        <v>3</v>
      </c>
      <c r="U78" s="19">
        <f>'[2]Հունվար 2020'!R80</f>
        <v>0.5</v>
      </c>
      <c r="V78" s="19">
        <f>'[2]Դասարան կոմպլեկտավորում'!T79</f>
        <v>1</v>
      </c>
      <c r="W78" s="8">
        <f t="shared" si="28"/>
        <v>0.66666666666666663</v>
      </c>
      <c r="X78" s="19">
        <f>'[2]Հունվար 2020'!T80</f>
        <v>0.5</v>
      </c>
      <c r="Y78" s="19">
        <f>'[2]Դասարան կոմպլեկտավորում'!V79</f>
        <v>0.5</v>
      </c>
      <c r="Z78" s="8">
        <f t="shared" si="29"/>
        <v>0.5</v>
      </c>
      <c r="AA78" s="19">
        <f>'[2]Հունվար 2020'!V80</f>
        <v>0.5</v>
      </c>
      <c r="AB78" s="19">
        <f>'[2]Դասարան կոմպլեկտավորում'!X79</f>
        <v>0.5</v>
      </c>
      <c r="AC78" s="8">
        <f t="shared" si="30"/>
        <v>0.5</v>
      </c>
      <c r="AD78" s="19">
        <f>'[2]Հունվար 2020'!X80</f>
        <v>0.5</v>
      </c>
      <c r="AE78" s="19">
        <f>'[2]Դասարան կոմպլեկտավորում'!Z79</f>
        <v>0.5</v>
      </c>
      <c r="AF78" s="8">
        <f t="shared" si="31"/>
        <v>0.5</v>
      </c>
      <c r="AG78" s="19">
        <f>'[2]Հունվար 2020'!Z80</f>
        <v>1</v>
      </c>
      <c r="AH78" s="19">
        <f>'[2]Դասարան կոմպլեկտավորում'!AB79</f>
        <v>0.5</v>
      </c>
      <c r="AI78" s="8">
        <f t="shared" si="32"/>
        <v>0.83333333333333337</v>
      </c>
      <c r="AJ78" s="20">
        <f t="shared" si="40"/>
        <v>3</v>
      </c>
      <c r="AK78" s="20">
        <f t="shared" si="40"/>
        <v>3</v>
      </c>
      <c r="AL78" s="20">
        <f t="shared" si="33"/>
        <v>3</v>
      </c>
      <c r="AM78" s="19">
        <f>'[2]Հունվար 2020'!AD80</f>
        <v>0</v>
      </c>
      <c r="AN78" s="19">
        <f>'[2]Դասարան կոմպլեկտավորում'!AF79</f>
        <v>0</v>
      </c>
      <c r="AO78" s="8">
        <f t="shared" si="34"/>
        <v>0</v>
      </c>
      <c r="AP78" s="19">
        <f>'[2]Հունվար 2020'!AF80</f>
        <v>0</v>
      </c>
      <c r="AQ78" s="19">
        <f>'[2]Դասարան կոմպլեկտավորում'!AH79</f>
        <v>0</v>
      </c>
      <c r="AR78" s="8">
        <f t="shared" si="35"/>
        <v>0</v>
      </c>
      <c r="AS78" s="19">
        <f>'[2]Հունվար 2020'!AH80</f>
        <v>0</v>
      </c>
      <c r="AT78" s="19">
        <f>'[2]Դասարան կոմպլեկտավորում'!AJ79</f>
        <v>0</v>
      </c>
      <c r="AU78" s="8">
        <f t="shared" si="36"/>
        <v>0</v>
      </c>
      <c r="AV78" s="20">
        <f t="shared" si="41"/>
        <v>0</v>
      </c>
      <c r="AW78" s="20">
        <f t="shared" si="41"/>
        <v>0</v>
      </c>
      <c r="AX78" s="20">
        <f t="shared" si="37"/>
        <v>0</v>
      </c>
      <c r="AY78" s="21">
        <f t="shared" si="42"/>
        <v>6</v>
      </c>
      <c r="AZ78" s="21">
        <f t="shared" si="42"/>
        <v>6</v>
      </c>
      <c r="BA78" s="21">
        <f t="shared" si="38"/>
        <v>6</v>
      </c>
    </row>
    <row r="79" spans="1:53" ht="21" customHeight="1" x14ac:dyDescent="0.25">
      <c r="A79">
        <v>75</v>
      </c>
      <c r="B79" s="33" t="str">
        <f>'[2]Դասարան կոմպլեկտավորում'!C80</f>
        <v>Սիփանի մ/դ</v>
      </c>
      <c r="C79" s="33"/>
      <c r="D79" s="33"/>
      <c r="E79" s="8">
        <f t="shared" si="22"/>
        <v>0</v>
      </c>
      <c r="F79" s="19">
        <f>'[2]Հունվար 2020'!H81</f>
        <v>0.5</v>
      </c>
      <c r="G79" s="19">
        <f>'[2]Դասարան կոմպլեկտավորում'!J80</f>
        <v>0.5</v>
      </c>
      <c r="H79" s="8">
        <f t="shared" si="23"/>
        <v>0.5</v>
      </c>
      <c r="I79" s="19">
        <f>'[2]Հունվար 2020'!J81</f>
        <v>1</v>
      </c>
      <c r="J79" s="19">
        <f>'[2]Դասարան կոմպլեկտավորում'!L80</f>
        <v>0.5</v>
      </c>
      <c r="K79" s="8">
        <f t="shared" si="24"/>
        <v>0.83333333333333337</v>
      </c>
      <c r="L79" s="19">
        <f>'[2]Հունվար 2020'!L81</f>
        <v>0.5</v>
      </c>
      <c r="M79" s="19">
        <f>'[2]Դասարան կոմպլեկտավորում'!N80</f>
        <v>0.5</v>
      </c>
      <c r="N79" s="8">
        <f t="shared" si="25"/>
        <v>0.5</v>
      </c>
      <c r="O79" s="19">
        <f>'[2]Հունվար 2020'!N81</f>
        <v>0</v>
      </c>
      <c r="P79" s="19">
        <f>'[2]Դասարան կոմպլեկտավորում'!P80</f>
        <v>0.5</v>
      </c>
      <c r="Q79" s="8">
        <f t="shared" si="26"/>
        <v>0.16666666666666666</v>
      </c>
      <c r="R79" s="20">
        <f t="shared" si="39"/>
        <v>2</v>
      </c>
      <c r="S79" s="20">
        <f t="shared" si="39"/>
        <v>2</v>
      </c>
      <c r="T79" s="20">
        <f t="shared" si="27"/>
        <v>2</v>
      </c>
      <c r="U79" s="19">
        <f>'[2]Հունվար 2020'!R81</f>
        <v>0.25</v>
      </c>
      <c r="V79" s="19">
        <f>'[2]Դասարան կոմպլեկտավորում'!T80</f>
        <v>0</v>
      </c>
      <c r="W79" s="8">
        <f t="shared" si="28"/>
        <v>0.16666666666666666</v>
      </c>
      <c r="X79" s="19">
        <f>'[2]Հունվար 2020'!T81</f>
        <v>0.25</v>
      </c>
      <c r="Y79" s="19">
        <f>'[2]Դասարան կոմպլեկտավորում'!V80</f>
        <v>0.5</v>
      </c>
      <c r="Z79" s="8">
        <f t="shared" si="29"/>
        <v>0.33333333333333331</v>
      </c>
      <c r="AA79" s="19">
        <f>'[2]Հունվար 2020'!V81</f>
        <v>0.5</v>
      </c>
      <c r="AB79" s="19">
        <f>'[2]Դասարան կոմպլեկտավորում'!X80</f>
        <v>0.5</v>
      </c>
      <c r="AC79" s="8">
        <f t="shared" si="30"/>
        <v>0.5</v>
      </c>
      <c r="AD79" s="19">
        <f>'[2]Հունվար 2020'!X81</f>
        <v>0.5</v>
      </c>
      <c r="AE79" s="19">
        <f>'[2]Դասարան կոմպլեկտավորում'!Z80</f>
        <v>0.5</v>
      </c>
      <c r="AF79" s="8">
        <f t="shared" si="31"/>
        <v>0.5</v>
      </c>
      <c r="AG79" s="19">
        <f>'[2]Հունվար 2020'!Z81</f>
        <v>0.5</v>
      </c>
      <c r="AH79" s="19">
        <f>'[2]Դասարան կոմպլեկտավորում'!AB80</f>
        <v>0.5</v>
      </c>
      <c r="AI79" s="8">
        <f t="shared" si="32"/>
        <v>0.5</v>
      </c>
      <c r="AJ79" s="20">
        <f t="shared" si="40"/>
        <v>2</v>
      </c>
      <c r="AK79" s="20">
        <f t="shared" si="40"/>
        <v>2</v>
      </c>
      <c r="AL79" s="20">
        <f t="shared" si="33"/>
        <v>2</v>
      </c>
      <c r="AM79" s="19">
        <f>'[2]Հունվար 2020'!AD81</f>
        <v>0.5</v>
      </c>
      <c r="AN79" s="19">
        <f>'[2]Դասարան կոմպլեկտավորում'!AF80</f>
        <v>0.25</v>
      </c>
      <c r="AO79" s="8">
        <f t="shared" si="34"/>
        <v>0.41666666666666669</v>
      </c>
      <c r="AP79" s="19">
        <f>'[2]Հունվար 2020'!AF81</f>
        <v>0.25</v>
      </c>
      <c r="AQ79" s="19">
        <f>'[2]Դասարան կոմպլեկտավորում'!AH80</f>
        <v>0.5</v>
      </c>
      <c r="AR79" s="8">
        <f t="shared" si="35"/>
        <v>0.33333333333333331</v>
      </c>
      <c r="AS79" s="19">
        <f>'[2]Հունվար 2020'!AH81</f>
        <v>0.25</v>
      </c>
      <c r="AT79" s="19">
        <f>'[2]Դասարան կոմպլեկտավորում'!AJ80</f>
        <v>0.25</v>
      </c>
      <c r="AU79" s="8">
        <f t="shared" si="36"/>
        <v>0.25</v>
      </c>
      <c r="AV79" s="20">
        <f t="shared" si="41"/>
        <v>1</v>
      </c>
      <c r="AW79" s="20">
        <f t="shared" si="41"/>
        <v>1</v>
      </c>
      <c r="AX79" s="20">
        <f t="shared" si="37"/>
        <v>1</v>
      </c>
      <c r="AY79" s="21">
        <f t="shared" si="42"/>
        <v>5</v>
      </c>
      <c r="AZ79" s="21">
        <f t="shared" si="42"/>
        <v>5</v>
      </c>
      <c r="BA79" s="21">
        <f t="shared" si="38"/>
        <v>5</v>
      </c>
    </row>
    <row r="80" spans="1:53" ht="21" customHeight="1" x14ac:dyDescent="0.25">
      <c r="A80">
        <v>76</v>
      </c>
      <c r="B80" s="33" t="str">
        <f>'[2]Դասարան կոմպլեկտավորում'!C81</f>
        <v>Վարդաբլուրի մ/դ</v>
      </c>
      <c r="C80" s="33"/>
      <c r="D80" s="33"/>
      <c r="E80" s="8">
        <f t="shared" si="22"/>
        <v>0</v>
      </c>
      <c r="F80" s="19">
        <f>'[2]Հունվար 2020'!H82</f>
        <v>1</v>
      </c>
      <c r="G80" s="19">
        <f>'[2]Դասարան կոմպլեկտավորում'!J81</f>
        <v>0</v>
      </c>
      <c r="H80" s="8">
        <f t="shared" si="23"/>
        <v>0.66666666666666663</v>
      </c>
      <c r="I80" s="19">
        <f>'[2]Հունվար 2020'!J82</f>
        <v>0</v>
      </c>
      <c r="J80" s="19">
        <f>'[2]Դասարան կոմպլեկտավորում'!L81</f>
        <v>1</v>
      </c>
      <c r="K80" s="8">
        <f t="shared" si="24"/>
        <v>0.33333333333333331</v>
      </c>
      <c r="L80" s="19">
        <f>'[2]Հունվար 2020'!L82</f>
        <v>1</v>
      </c>
      <c r="M80" s="19">
        <f>'[2]Դասարան կոմպլեկտավորում'!N81</f>
        <v>0.5</v>
      </c>
      <c r="N80" s="8">
        <f t="shared" si="25"/>
        <v>0.83333333333333337</v>
      </c>
      <c r="O80" s="19">
        <f>'[2]Հունվար 2020'!N82</f>
        <v>0.5</v>
      </c>
      <c r="P80" s="19">
        <f>'[2]Դասարան կոմպլեկտավորում'!P81</f>
        <v>1</v>
      </c>
      <c r="Q80" s="8">
        <f t="shared" si="26"/>
        <v>0.66666666666666663</v>
      </c>
      <c r="R80" s="20">
        <f t="shared" si="39"/>
        <v>2.5</v>
      </c>
      <c r="S80" s="20">
        <f t="shared" si="39"/>
        <v>2.5</v>
      </c>
      <c r="T80" s="20">
        <f t="shared" si="27"/>
        <v>2.5</v>
      </c>
      <c r="U80" s="19">
        <f>'[2]Հունվար 2020'!R82</f>
        <v>0.5</v>
      </c>
      <c r="V80" s="19">
        <f>'[2]Դասարան կոմպլեկտավորում'!T81</f>
        <v>1</v>
      </c>
      <c r="W80" s="8">
        <f t="shared" si="28"/>
        <v>0.66666666666666663</v>
      </c>
      <c r="X80" s="19">
        <f>'[2]Հունվար 2020'!T82</f>
        <v>1</v>
      </c>
      <c r="Y80" s="19">
        <f>'[2]Դասարան կոմպլեկտավորում'!V81</f>
        <v>0.5</v>
      </c>
      <c r="Z80" s="8">
        <f t="shared" si="29"/>
        <v>0.83333333333333337</v>
      </c>
      <c r="AA80" s="19">
        <f>'[2]Հունվար 2020'!V82</f>
        <v>1</v>
      </c>
      <c r="AB80" s="19">
        <f>'[2]Դասարան կոմպլեկտավորում'!X81</f>
        <v>1</v>
      </c>
      <c r="AC80" s="8">
        <f t="shared" si="30"/>
        <v>1</v>
      </c>
      <c r="AD80" s="19">
        <f>'[2]Հունվար 2020'!X82</f>
        <v>1</v>
      </c>
      <c r="AE80" s="19">
        <f>'[2]Դասարան կոմպլեկտավորում'!Z81</f>
        <v>1</v>
      </c>
      <c r="AF80" s="8">
        <f t="shared" si="31"/>
        <v>1</v>
      </c>
      <c r="AG80" s="19">
        <f>'[2]Հունվար 2020'!Z82</f>
        <v>1</v>
      </c>
      <c r="AH80" s="19">
        <f>'[2]Դասարան կոմպլեկտավորում'!AB81</f>
        <v>1</v>
      </c>
      <c r="AI80" s="8">
        <f t="shared" si="32"/>
        <v>1</v>
      </c>
      <c r="AJ80" s="20">
        <f t="shared" si="40"/>
        <v>4.5</v>
      </c>
      <c r="AK80" s="20">
        <f t="shared" si="40"/>
        <v>4.5</v>
      </c>
      <c r="AL80" s="20">
        <f t="shared" si="33"/>
        <v>4.5</v>
      </c>
      <c r="AM80" s="19">
        <f>'[2]Հունվար 2020'!AD82</f>
        <v>1</v>
      </c>
      <c r="AN80" s="19">
        <f>'[2]Դասարան կոմպլեկտավորում'!AF81</f>
        <v>1</v>
      </c>
      <c r="AO80" s="8">
        <f t="shared" si="34"/>
        <v>1</v>
      </c>
      <c r="AP80" s="19">
        <f>'[2]Հունվար 2020'!AF82</f>
        <v>1</v>
      </c>
      <c r="AQ80" s="19">
        <f>'[2]Դասարան կոմպլեկտավորում'!AH81</f>
        <v>1</v>
      </c>
      <c r="AR80" s="8">
        <f t="shared" si="35"/>
        <v>1</v>
      </c>
      <c r="AS80" s="19">
        <f>'[2]Հունվար 2020'!AH82</f>
        <v>0.5</v>
      </c>
      <c r="AT80" s="19">
        <f>'[2]Դասարան կոմպլեկտավորում'!AJ81</f>
        <v>1</v>
      </c>
      <c r="AU80" s="8">
        <f t="shared" si="36"/>
        <v>0.66666666666666663</v>
      </c>
      <c r="AV80" s="20">
        <f t="shared" si="41"/>
        <v>2.5</v>
      </c>
      <c r="AW80" s="20">
        <f t="shared" si="41"/>
        <v>3</v>
      </c>
      <c r="AX80" s="20">
        <f t="shared" si="37"/>
        <v>2.6666666666666665</v>
      </c>
      <c r="AY80" s="21">
        <f t="shared" si="42"/>
        <v>9.5</v>
      </c>
      <c r="AZ80" s="21">
        <f t="shared" si="42"/>
        <v>10</v>
      </c>
      <c r="BA80" s="21">
        <f t="shared" si="38"/>
        <v>9.6666666666666661</v>
      </c>
    </row>
    <row r="81" spans="1:53" ht="21" customHeight="1" x14ac:dyDescent="0.25">
      <c r="A81">
        <v>77</v>
      </c>
      <c r="B81" s="33" t="str">
        <f>'[2]Դասարան կոմպլեկտավորում'!C82</f>
        <v>Ագարակավանի մ/դ</v>
      </c>
      <c r="C81" s="33"/>
      <c r="D81" s="33"/>
      <c r="E81" s="8">
        <f t="shared" si="22"/>
        <v>0</v>
      </c>
      <c r="F81" s="19">
        <f>'[2]Հունվար 2020'!H83</f>
        <v>1</v>
      </c>
      <c r="G81" s="19">
        <f>'[2]Դասարան կոմպլեկտավորում'!J82</f>
        <v>1</v>
      </c>
      <c r="H81" s="8">
        <f t="shared" si="23"/>
        <v>1</v>
      </c>
      <c r="I81" s="19">
        <f>'[2]Հունվար 2020'!J83</f>
        <v>1</v>
      </c>
      <c r="J81" s="19">
        <f>'[2]Դասարան կոմպլեկտավորում'!L82</f>
        <v>1</v>
      </c>
      <c r="K81" s="8">
        <f t="shared" si="24"/>
        <v>1</v>
      </c>
      <c r="L81" s="19">
        <f>'[2]Հունվար 2020'!L83</f>
        <v>1</v>
      </c>
      <c r="M81" s="19">
        <f>'[2]Դասարան կոմպլեկտավորում'!N82</f>
        <v>1</v>
      </c>
      <c r="N81" s="8">
        <f t="shared" si="25"/>
        <v>1</v>
      </c>
      <c r="O81" s="19">
        <f>'[2]Հունվար 2020'!N83</f>
        <v>1</v>
      </c>
      <c r="P81" s="19">
        <f>'[2]Դասարան կոմպլեկտավորում'!P82</f>
        <v>1</v>
      </c>
      <c r="Q81" s="8">
        <f t="shared" si="26"/>
        <v>1</v>
      </c>
      <c r="R81" s="20">
        <f t="shared" si="39"/>
        <v>4</v>
      </c>
      <c r="S81" s="20">
        <f t="shared" si="39"/>
        <v>4</v>
      </c>
      <c r="T81" s="20">
        <f t="shared" si="27"/>
        <v>4</v>
      </c>
      <c r="U81" s="19">
        <f>'[2]Հունվար 2020'!R83</f>
        <v>1</v>
      </c>
      <c r="V81" s="19">
        <f>'[2]Դասարան կոմպլեկտավորում'!T82</f>
        <v>1</v>
      </c>
      <c r="W81" s="8">
        <f t="shared" si="28"/>
        <v>1</v>
      </c>
      <c r="X81" s="19">
        <f>'[2]Հունվար 2020'!T83</f>
        <v>1</v>
      </c>
      <c r="Y81" s="19">
        <f>'[2]Դասարան կոմպլեկտավորում'!V82</f>
        <v>1</v>
      </c>
      <c r="Z81" s="8">
        <f t="shared" si="29"/>
        <v>1</v>
      </c>
      <c r="AA81" s="19">
        <f>'[2]Հունվար 2020'!V83</f>
        <v>1</v>
      </c>
      <c r="AB81" s="19">
        <f>'[2]Դասարան կոմպլեկտավորում'!X82</f>
        <v>1</v>
      </c>
      <c r="AC81" s="8">
        <f t="shared" si="30"/>
        <v>1</v>
      </c>
      <c r="AD81" s="19">
        <f>'[2]Հունվար 2020'!X83</f>
        <v>1</v>
      </c>
      <c r="AE81" s="19">
        <f>'[2]Դասարան կոմպլեկտավորում'!Z82</f>
        <v>1</v>
      </c>
      <c r="AF81" s="8">
        <f t="shared" si="31"/>
        <v>1</v>
      </c>
      <c r="AG81" s="19">
        <f>'[2]Հունվար 2020'!Z83</f>
        <v>1</v>
      </c>
      <c r="AH81" s="19">
        <f>'[2]Դասարան կոմպլեկտավորում'!AB82</f>
        <v>1</v>
      </c>
      <c r="AI81" s="8">
        <f t="shared" si="32"/>
        <v>1</v>
      </c>
      <c r="AJ81" s="20">
        <f t="shared" si="40"/>
        <v>5</v>
      </c>
      <c r="AK81" s="20">
        <f t="shared" si="40"/>
        <v>5</v>
      </c>
      <c r="AL81" s="20">
        <f t="shared" si="33"/>
        <v>5</v>
      </c>
      <c r="AM81" s="19">
        <f>'[2]Հունվար 2020'!AD83</f>
        <v>1</v>
      </c>
      <c r="AN81" s="19">
        <f>'[2]Դասարան կոմպլեկտավորում'!AF82</f>
        <v>1</v>
      </c>
      <c r="AO81" s="8">
        <f t="shared" si="34"/>
        <v>1</v>
      </c>
      <c r="AP81" s="19">
        <f>'[2]Հունվար 2020'!AF83</f>
        <v>1</v>
      </c>
      <c r="AQ81" s="19">
        <f>'[2]Դասարան կոմպլեկտավորում'!AH82</f>
        <v>1</v>
      </c>
      <c r="AR81" s="8">
        <f t="shared" si="35"/>
        <v>1</v>
      </c>
      <c r="AS81" s="19">
        <f>'[2]Հունվար 2020'!AH83</f>
        <v>1</v>
      </c>
      <c r="AT81" s="19">
        <f>'[2]Դասարան կոմպլեկտավորում'!AJ82</f>
        <v>1</v>
      </c>
      <c r="AU81" s="8">
        <f t="shared" si="36"/>
        <v>1</v>
      </c>
      <c r="AV81" s="20">
        <f t="shared" si="41"/>
        <v>3</v>
      </c>
      <c r="AW81" s="20">
        <f t="shared" si="41"/>
        <v>3</v>
      </c>
      <c r="AX81" s="20">
        <f t="shared" si="37"/>
        <v>3</v>
      </c>
      <c r="AY81" s="21">
        <f t="shared" si="42"/>
        <v>12</v>
      </c>
      <c r="AZ81" s="21">
        <f t="shared" si="42"/>
        <v>12</v>
      </c>
      <c r="BA81" s="21">
        <f t="shared" si="38"/>
        <v>12</v>
      </c>
    </row>
    <row r="82" spans="1:53" ht="21" customHeight="1" x14ac:dyDescent="0.25">
      <c r="A82">
        <v>78</v>
      </c>
      <c r="B82" s="33" t="str">
        <f>'[2]Դասարան կոմպլեկտավորում'!C83</f>
        <v>Ակունքի մ/դ</v>
      </c>
      <c r="C82" s="33"/>
      <c r="D82" s="33"/>
      <c r="E82" s="8">
        <f t="shared" si="22"/>
        <v>0</v>
      </c>
      <c r="F82" s="19">
        <f>'[2]Հունվար 2020'!H84</f>
        <v>1</v>
      </c>
      <c r="G82" s="19">
        <f>'[2]Դասարան կոմպլեկտավորում'!J83</f>
        <v>1</v>
      </c>
      <c r="H82" s="8">
        <f t="shared" si="23"/>
        <v>1</v>
      </c>
      <c r="I82" s="19">
        <f>'[2]Հունվար 2020'!J84</f>
        <v>1</v>
      </c>
      <c r="J82" s="19">
        <f>'[2]Դասարան կոմպլեկտավորում'!L83</f>
        <v>1</v>
      </c>
      <c r="K82" s="8">
        <f t="shared" si="24"/>
        <v>1</v>
      </c>
      <c r="L82" s="19">
        <f>'[2]Հունվար 2020'!L84</f>
        <v>1</v>
      </c>
      <c r="M82" s="19">
        <f>'[2]Դասարան կոմպլեկտավորում'!N83</f>
        <v>1</v>
      </c>
      <c r="N82" s="8">
        <f t="shared" si="25"/>
        <v>1</v>
      </c>
      <c r="O82" s="19">
        <f>'[2]Հունվար 2020'!N84</f>
        <v>1</v>
      </c>
      <c r="P82" s="19">
        <f>'[2]Դասարան կոմպլեկտավորում'!P83</f>
        <v>1</v>
      </c>
      <c r="Q82" s="8">
        <f t="shared" si="26"/>
        <v>1</v>
      </c>
      <c r="R82" s="20">
        <f t="shared" si="39"/>
        <v>4</v>
      </c>
      <c r="S82" s="20">
        <f t="shared" si="39"/>
        <v>4</v>
      </c>
      <c r="T82" s="20">
        <f t="shared" si="27"/>
        <v>4</v>
      </c>
      <c r="U82" s="19">
        <f>'[2]Հունվար 2020'!R84</f>
        <v>1</v>
      </c>
      <c r="V82" s="19">
        <f>'[2]Դասարան կոմպլեկտավորում'!T83</f>
        <v>1</v>
      </c>
      <c r="W82" s="8">
        <f t="shared" si="28"/>
        <v>1</v>
      </c>
      <c r="X82" s="19">
        <f>'[2]Հունվար 2020'!T84</f>
        <v>1</v>
      </c>
      <c r="Y82" s="19">
        <f>'[2]Դասարան կոմպլեկտավորում'!V83</f>
        <v>1</v>
      </c>
      <c r="Z82" s="8">
        <f t="shared" si="29"/>
        <v>1</v>
      </c>
      <c r="AA82" s="19">
        <f>'[2]Հունվար 2020'!V84</f>
        <v>1</v>
      </c>
      <c r="AB82" s="19">
        <f>'[2]Դասարան կոմպլեկտավորում'!X83</f>
        <v>1</v>
      </c>
      <c r="AC82" s="8">
        <f t="shared" si="30"/>
        <v>1</v>
      </c>
      <c r="AD82" s="19">
        <f>'[2]Հունվար 2020'!X84</f>
        <v>1</v>
      </c>
      <c r="AE82" s="19">
        <f>'[2]Դասարան կոմպլեկտավորում'!Z83</f>
        <v>1</v>
      </c>
      <c r="AF82" s="8">
        <f t="shared" si="31"/>
        <v>1</v>
      </c>
      <c r="AG82" s="19">
        <f>'[2]Հունվար 2020'!Z84</f>
        <v>1</v>
      </c>
      <c r="AH82" s="19">
        <f>'[2]Դասարան կոմպլեկտավորում'!AB83</f>
        <v>1</v>
      </c>
      <c r="AI82" s="8">
        <f t="shared" si="32"/>
        <v>1</v>
      </c>
      <c r="AJ82" s="20">
        <f t="shared" si="40"/>
        <v>5</v>
      </c>
      <c r="AK82" s="20">
        <f t="shared" si="40"/>
        <v>5</v>
      </c>
      <c r="AL82" s="20">
        <f t="shared" si="33"/>
        <v>5</v>
      </c>
      <c r="AM82" s="19">
        <f>'[2]Հունվար 2020'!AD84</f>
        <v>1</v>
      </c>
      <c r="AN82" s="19">
        <f>'[2]Դասարան կոմպլեկտավորում'!AF83</f>
        <v>1</v>
      </c>
      <c r="AO82" s="8">
        <f t="shared" si="34"/>
        <v>1</v>
      </c>
      <c r="AP82" s="19">
        <f>'[2]Հունվար 2020'!AF84</f>
        <v>1</v>
      </c>
      <c r="AQ82" s="19">
        <f>'[2]Դասարան կոմպլեկտավորում'!AH83</f>
        <v>1</v>
      </c>
      <c r="AR82" s="8">
        <f t="shared" si="35"/>
        <v>1</v>
      </c>
      <c r="AS82" s="19">
        <f>'[2]Հունվար 2020'!AH84</f>
        <v>0</v>
      </c>
      <c r="AT82" s="19">
        <f>'[2]Դասարան կոմպլեկտավորում'!AJ83</f>
        <v>1</v>
      </c>
      <c r="AU82" s="8">
        <f t="shared" si="36"/>
        <v>0.33333333333333331</v>
      </c>
      <c r="AV82" s="20">
        <f t="shared" si="41"/>
        <v>2</v>
      </c>
      <c r="AW82" s="20">
        <f t="shared" si="41"/>
        <v>3</v>
      </c>
      <c r="AX82" s="20">
        <f t="shared" si="37"/>
        <v>2.3333333333333335</v>
      </c>
      <c r="AY82" s="21">
        <f t="shared" si="42"/>
        <v>11</v>
      </c>
      <c r="AZ82" s="21">
        <f t="shared" si="42"/>
        <v>12</v>
      </c>
      <c r="BA82" s="21">
        <f t="shared" si="38"/>
        <v>11.333333333333334</v>
      </c>
    </row>
    <row r="83" spans="1:53" ht="21" customHeight="1" x14ac:dyDescent="0.25">
      <c r="A83">
        <v>79</v>
      </c>
      <c r="B83" s="33" t="str">
        <f>'[2]Դասարան կոմպլեկտավորում'!C84</f>
        <v>Աշնակի մ/դ</v>
      </c>
      <c r="C83" s="33"/>
      <c r="D83" s="33"/>
      <c r="E83" s="8">
        <f t="shared" si="22"/>
        <v>0</v>
      </c>
      <c r="F83" s="19">
        <f>'[2]Հունվար 2020'!H85</f>
        <v>1</v>
      </c>
      <c r="G83" s="19">
        <f>'[2]Դասարան կոմպլեկտավորում'!J84</f>
        <v>1</v>
      </c>
      <c r="H83" s="8">
        <f t="shared" si="23"/>
        <v>1</v>
      </c>
      <c r="I83" s="19">
        <f>'[2]Հունվար 2020'!J85</f>
        <v>1</v>
      </c>
      <c r="J83" s="19">
        <f>'[2]Դասարան կոմպլեկտավորում'!L84</f>
        <v>1</v>
      </c>
      <c r="K83" s="8">
        <f t="shared" si="24"/>
        <v>1</v>
      </c>
      <c r="L83" s="19">
        <f>'[2]Հունվար 2020'!L85</f>
        <v>1</v>
      </c>
      <c r="M83" s="19">
        <f>'[2]Դասարան կոմպլեկտավորում'!N84</f>
        <v>1</v>
      </c>
      <c r="N83" s="8">
        <f t="shared" si="25"/>
        <v>1</v>
      </c>
      <c r="O83" s="19">
        <f>'[2]Հունվար 2020'!N85</f>
        <v>1</v>
      </c>
      <c r="P83" s="19">
        <f>'[2]Դասարան կոմպլեկտավորում'!P84</f>
        <v>1</v>
      </c>
      <c r="Q83" s="8">
        <f t="shared" si="26"/>
        <v>1</v>
      </c>
      <c r="R83" s="20">
        <f t="shared" si="39"/>
        <v>4</v>
      </c>
      <c r="S83" s="20">
        <f t="shared" si="39"/>
        <v>4</v>
      </c>
      <c r="T83" s="20">
        <f t="shared" si="27"/>
        <v>4</v>
      </c>
      <c r="U83" s="19">
        <f>'[2]Հունվար 2020'!R85</f>
        <v>1</v>
      </c>
      <c r="V83" s="19">
        <f>'[2]Դասարան կոմպլեկտավորում'!T84</f>
        <v>1</v>
      </c>
      <c r="W83" s="8">
        <f t="shared" si="28"/>
        <v>1</v>
      </c>
      <c r="X83" s="19">
        <f>'[2]Հունվար 2020'!T85</f>
        <v>1</v>
      </c>
      <c r="Y83" s="19">
        <f>'[2]Դասարան կոմպլեկտավորում'!V84</f>
        <v>1</v>
      </c>
      <c r="Z83" s="8">
        <f t="shared" si="29"/>
        <v>1</v>
      </c>
      <c r="AA83" s="19">
        <f>'[2]Հունվար 2020'!V85</f>
        <v>1</v>
      </c>
      <c r="AB83" s="19">
        <f>'[2]Դասարան կոմպլեկտավորում'!X84</f>
        <v>1</v>
      </c>
      <c r="AC83" s="8">
        <f t="shared" si="30"/>
        <v>1</v>
      </c>
      <c r="AD83" s="19">
        <f>'[2]Հունվար 2020'!X85</f>
        <v>1</v>
      </c>
      <c r="AE83" s="19">
        <f>'[2]Դասարան կոմպլեկտավորում'!Z84</f>
        <v>1</v>
      </c>
      <c r="AF83" s="8">
        <f t="shared" si="31"/>
        <v>1</v>
      </c>
      <c r="AG83" s="19">
        <f>'[2]Հունվար 2020'!Z85</f>
        <v>1</v>
      </c>
      <c r="AH83" s="19">
        <f>'[2]Դասարան կոմպլեկտավորում'!AB84</f>
        <v>1</v>
      </c>
      <c r="AI83" s="8">
        <f t="shared" si="32"/>
        <v>1</v>
      </c>
      <c r="AJ83" s="20">
        <f t="shared" si="40"/>
        <v>5</v>
      </c>
      <c r="AK83" s="20">
        <f t="shared" si="40"/>
        <v>5</v>
      </c>
      <c r="AL83" s="20">
        <f t="shared" si="33"/>
        <v>5</v>
      </c>
      <c r="AM83" s="19">
        <f>'[2]Հունվար 2020'!AD85</f>
        <v>1</v>
      </c>
      <c r="AN83" s="19">
        <f>'[2]Դասարան կոմպլեկտավորում'!AF84</f>
        <v>1</v>
      </c>
      <c r="AO83" s="8">
        <f t="shared" si="34"/>
        <v>1</v>
      </c>
      <c r="AP83" s="19">
        <f>'[2]Հունվար 2020'!AF85</f>
        <v>1</v>
      </c>
      <c r="AQ83" s="19">
        <f>'[2]Դասարան կոմպլեկտավորում'!AH84</f>
        <v>1</v>
      </c>
      <c r="AR83" s="8">
        <f t="shared" si="35"/>
        <v>1</v>
      </c>
      <c r="AS83" s="19">
        <f>'[2]Հունվար 2020'!AH85</f>
        <v>1</v>
      </c>
      <c r="AT83" s="19">
        <f>'[2]Դասարան կոմպլեկտավորում'!AJ84</f>
        <v>1</v>
      </c>
      <c r="AU83" s="8">
        <f t="shared" si="36"/>
        <v>1</v>
      </c>
      <c r="AV83" s="20">
        <f t="shared" si="41"/>
        <v>3</v>
      </c>
      <c r="AW83" s="20">
        <f t="shared" si="41"/>
        <v>3</v>
      </c>
      <c r="AX83" s="20">
        <f t="shared" si="37"/>
        <v>3</v>
      </c>
      <c r="AY83" s="21">
        <f t="shared" si="42"/>
        <v>12</v>
      </c>
      <c r="AZ83" s="21">
        <f t="shared" si="42"/>
        <v>12</v>
      </c>
      <c r="BA83" s="21">
        <f t="shared" si="38"/>
        <v>12</v>
      </c>
    </row>
    <row r="84" spans="1:53" ht="21" customHeight="1" x14ac:dyDescent="0.25">
      <c r="A84">
        <v>80</v>
      </c>
      <c r="B84" s="33" t="str">
        <f>'[2]Դասարան կոմպլեկտավորում'!C85</f>
        <v>Արագածավանի թ 1 մ/դ</v>
      </c>
      <c r="C84" s="33"/>
      <c r="D84" s="33"/>
      <c r="E84" s="8">
        <f t="shared" si="22"/>
        <v>0</v>
      </c>
      <c r="F84" s="19">
        <f>'[2]Հունվար 2020'!H86</f>
        <v>2</v>
      </c>
      <c r="G84" s="19">
        <f>'[2]Դասարան կոմպլեկտավորում'!J85</f>
        <v>2</v>
      </c>
      <c r="H84" s="8">
        <f t="shared" si="23"/>
        <v>2</v>
      </c>
      <c r="I84" s="19">
        <f>'[2]Հունվար 2020'!J86</f>
        <v>2</v>
      </c>
      <c r="J84" s="19">
        <f>'[2]Դասարան կոմպլեկտավորում'!L85</f>
        <v>2</v>
      </c>
      <c r="K84" s="8">
        <f t="shared" si="24"/>
        <v>2</v>
      </c>
      <c r="L84" s="19">
        <f>'[2]Հունվար 2020'!L86</f>
        <v>2</v>
      </c>
      <c r="M84" s="19">
        <f>'[2]Դասարան կոմպլեկտավորում'!N85</f>
        <v>2</v>
      </c>
      <c r="N84" s="8">
        <f t="shared" si="25"/>
        <v>2</v>
      </c>
      <c r="O84" s="19">
        <f>'[2]Հունվար 2020'!N86</f>
        <v>2</v>
      </c>
      <c r="P84" s="19">
        <f>'[2]Դասարան կոմպլեկտավորում'!P85</f>
        <v>2</v>
      </c>
      <c r="Q84" s="8">
        <f t="shared" si="26"/>
        <v>2</v>
      </c>
      <c r="R84" s="20">
        <f t="shared" si="39"/>
        <v>8</v>
      </c>
      <c r="S84" s="20">
        <f t="shared" si="39"/>
        <v>8</v>
      </c>
      <c r="T84" s="20">
        <f t="shared" si="27"/>
        <v>8</v>
      </c>
      <c r="U84" s="19">
        <f>'[2]Հունվար 2020'!R86</f>
        <v>2</v>
      </c>
      <c r="V84" s="19">
        <f>'[2]Դասարան կոմպլեկտավորում'!T85</f>
        <v>2</v>
      </c>
      <c r="W84" s="8">
        <f t="shared" si="28"/>
        <v>2</v>
      </c>
      <c r="X84" s="19">
        <f>'[2]Հունվար 2020'!T86</f>
        <v>2</v>
      </c>
      <c r="Y84" s="19">
        <f>'[2]Դասարան կոմպլեկտավորում'!V85</f>
        <v>2</v>
      </c>
      <c r="Z84" s="8">
        <f t="shared" si="29"/>
        <v>2</v>
      </c>
      <c r="AA84" s="19">
        <f>'[2]Հունվար 2020'!V86</f>
        <v>2</v>
      </c>
      <c r="AB84" s="19">
        <f>'[2]Դասարան կոմպլեկտավորում'!X85</f>
        <v>2</v>
      </c>
      <c r="AC84" s="8">
        <f t="shared" si="30"/>
        <v>2</v>
      </c>
      <c r="AD84" s="19">
        <f>'[2]Հունվար 2020'!X86</f>
        <v>2</v>
      </c>
      <c r="AE84" s="19">
        <f>'[2]Դասարան կոմպլեկտավորում'!Z85</f>
        <v>2</v>
      </c>
      <c r="AF84" s="8">
        <f t="shared" si="31"/>
        <v>2</v>
      </c>
      <c r="AG84" s="19">
        <f>'[2]Հունվար 2020'!Z86</f>
        <v>2</v>
      </c>
      <c r="AH84" s="19">
        <f>'[2]Դասարան կոմպլեկտավորում'!AB85</f>
        <v>2</v>
      </c>
      <c r="AI84" s="8">
        <f t="shared" si="32"/>
        <v>2</v>
      </c>
      <c r="AJ84" s="20">
        <f t="shared" si="40"/>
        <v>10</v>
      </c>
      <c r="AK84" s="20">
        <f t="shared" si="40"/>
        <v>10</v>
      </c>
      <c r="AL84" s="20">
        <f t="shared" si="33"/>
        <v>10</v>
      </c>
      <c r="AM84" s="19">
        <f>'[2]Հունվար 2020'!AD86</f>
        <v>2</v>
      </c>
      <c r="AN84" s="19">
        <f>'[2]Դասարան կոմպլեկտավորում'!AF85</f>
        <v>2</v>
      </c>
      <c r="AO84" s="8">
        <f t="shared" si="34"/>
        <v>2</v>
      </c>
      <c r="AP84" s="19">
        <f>'[2]Հունվար 2020'!AF86</f>
        <v>2</v>
      </c>
      <c r="AQ84" s="19">
        <f>'[2]Դասարան կոմպլեկտավորում'!AH85</f>
        <v>2</v>
      </c>
      <c r="AR84" s="8">
        <f t="shared" si="35"/>
        <v>2</v>
      </c>
      <c r="AS84" s="19">
        <f>'[2]Հունվար 2020'!AH86</f>
        <v>2</v>
      </c>
      <c r="AT84" s="19">
        <f>'[2]Դասարան կոմպլեկտավորում'!AJ85</f>
        <v>2</v>
      </c>
      <c r="AU84" s="8">
        <f t="shared" si="36"/>
        <v>2</v>
      </c>
      <c r="AV84" s="20">
        <f t="shared" si="41"/>
        <v>6</v>
      </c>
      <c r="AW84" s="20">
        <f t="shared" si="41"/>
        <v>6</v>
      </c>
      <c r="AX84" s="20">
        <f t="shared" si="37"/>
        <v>6</v>
      </c>
      <c r="AY84" s="21">
        <f t="shared" si="42"/>
        <v>24</v>
      </c>
      <c r="AZ84" s="21">
        <f t="shared" si="42"/>
        <v>24</v>
      </c>
      <c r="BA84" s="21">
        <f t="shared" si="38"/>
        <v>24</v>
      </c>
    </row>
    <row r="85" spans="1:53" ht="21" customHeight="1" x14ac:dyDescent="0.25">
      <c r="A85">
        <v>81</v>
      </c>
      <c r="B85" s="33" t="str">
        <f>'[2]Դասարան կոմպլեկտավորում'!C86</f>
        <v xml:space="preserve">Արագածավանի թ 2 մ/դ </v>
      </c>
      <c r="C85" s="33"/>
      <c r="D85" s="33"/>
      <c r="E85" s="8">
        <f t="shared" si="22"/>
        <v>0</v>
      </c>
      <c r="F85" s="19">
        <f>'[2]Հունվար 2020'!H87</f>
        <v>1</v>
      </c>
      <c r="G85" s="19">
        <f>'[2]Դասարան կոմպլեկտավորում'!J86</f>
        <v>2</v>
      </c>
      <c r="H85" s="8">
        <f t="shared" si="23"/>
        <v>1.3333333333333333</v>
      </c>
      <c r="I85" s="19">
        <f>'[2]Հունվար 2020'!J87</f>
        <v>1</v>
      </c>
      <c r="J85" s="19">
        <f>'[2]Դասարան կոմպլեկտավորում'!L86</f>
        <v>1</v>
      </c>
      <c r="K85" s="8">
        <f t="shared" si="24"/>
        <v>1</v>
      </c>
      <c r="L85" s="19">
        <f>'[2]Հունվար 2020'!L87</f>
        <v>2</v>
      </c>
      <c r="M85" s="19">
        <f>'[2]Դասարան կոմպլեկտավորում'!N86</f>
        <v>1</v>
      </c>
      <c r="N85" s="8">
        <f t="shared" si="25"/>
        <v>1.6666666666666667</v>
      </c>
      <c r="O85" s="19">
        <f>'[2]Հունվար 2020'!N87</f>
        <v>2</v>
      </c>
      <c r="P85" s="19">
        <f>'[2]Դասարան կոմպլեկտավորում'!P86</f>
        <v>2</v>
      </c>
      <c r="Q85" s="8">
        <f t="shared" si="26"/>
        <v>2</v>
      </c>
      <c r="R85" s="20">
        <f t="shared" si="39"/>
        <v>6</v>
      </c>
      <c r="S85" s="20">
        <f t="shared" si="39"/>
        <v>6</v>
      </c>
      <c r="T85" s="20">
        <f t="shared" si="27"/>
        <v>6</v>
      </c>
      <c r="U85" s="19">
        <f>'[2]Հունվար 2020'!R87</f>
        <v>1</v>
      </c>
      <c r="V85" s="19">
        <f>'[2]Դասարան կոմպլեկտավորում'!T86</f>
        <v>2</v>
      </c>
      <c r="W85" s="8">
        <f t="shared" si="28"/>
        <v>1.3333333333333333</v>
      </c>
      <c r="X85" s="19">
        <f>'[2]Հունվար 2020'!T87</f>
        <v>2</v>
      </c>
      <c r="Y85" s="19">
        <f>'[2]Դասարան կոմպլեկտավորում'!V86</f>
        <v>1</v>
      </c>
      <c r="Z85" s="8">
        <f t="shared" si="29"/>
        <v>1.6666666666666667</v>
      </c>
      <c r="AA85" s="19">
        <f>'[2]Հունվար 2020'!V87</f>
        <v>2</v>
      </c>
      <c r="AB85" s="19">
        <f>'[2]Դասարան կոմպլեկտավորում'!X86</f>
        <v>2</v>
      </c>
      <c r="AC85" s="8">
        <f t="shared" si="30"/>
        <v>2</v>
      </c>
      <c r="AD85" s="19">
        <f>'[2]Հունվար 2020'!X87</f>
        <v>2</v>
      </c>
      <c r="AE85" s="19">
        <f>'[2]Դասարան կոմպլեկտավորում'!Z86</f>
        <v>2</v>
      </c>
      <c r="AF85" s="8">
        <f t="shared" si="31"/>
        <v>2</v>
      </c>
      <c r="AG85" s="19">
        <f>'[2]Հունվար 2020'!Z87</f>
        <v>1</v>
      </c>
      <c r="AH85" s="19">
        <f>'[2]Դասարան կոմպլեկտավորում'!AB86</f>
        <v>2</v>
      </c>
      <c r="AI85" s="8">
        <f t="shared" si="32"/>
        <v>1.3333333333333333</v>
      </c>
      <c r="AJ85" s="20">
        <f t="shared" si="40"/>
        <v>8</v>
      </c>
      <c r="AK85" s="20">
        <f t="shared" si="40"/>
        <v>9</v>
      </c>
      <c r="AL85" s="20">
        <f t="shared" si="33"/>
        <v>8.3333333333333339</v>
      </c>
      <c r="AM85" s="19">
        <f>'[2]Հունվար 2020'!AD87</f>
        <v>2</v>
      </c>
      <c r="AN85" s="19">
        <f>'[2]Դասարան կոմպլեկտավորում'!AF86</f>
        <v>1</v>
      </c>
      <c r="AO85" s="8">
        <f t="shared" si="34"/>
        <v>1.6666666666666667</v>
      </c>
      <c r="AP85" s="19">
        <f>'[2]Հունվար 2020'!AF87</f>
        <v>1</v>
      </c>
      <c r="AQ85" s="19">
        <f>'[2]Դասարան կոմպլեկտավորում'!AH86</f>
        <v>2</v>
      </c>
      <c r="AR85" s="8">
        <f t="shared" si="35"/>
        <v>1.3333333333333333</v>
      </c>
      <c r="AS85" s="19">
        <f>'[2]Հունվար 2020'!AH87</f>
        <v>1</v>
      </c>
      <c r="AT85" s="19">
        <f>'[2]Դասարան կոմպլեկտավորում'!AJ86</f>
        <v>1</v>
      </c>
      <c r="AU85" s="8">
        <f t="shared" si="36"/>
        <v>1</v>
      </c>
      <c r="AV85" s="20">
        <f t="shared" si="41"/>
        <v>4</v>
      </c>
      <c r="AW85" s="20">
        <f t="shared" si="41"/>
        <v>4</v>
      </c>
      <c r="AX85" s="20">
        <f t="shared" si="37"/>
        <v>4</v>
      </c>
      <c r="AY85" s="21">
        <f t="shared" si="42"/>
        <v>18</v>
      </c>
      <c r="AZ85" s="21">
        <f t="shared" si="42"/>
        <v>19</v>
      </c>
      <c r="BA85" s="21">
        <f t="shared" si="38"/>
        <v>18.333333333333332</v>
      </c>
    </row>
    <row r="86" spans="1:53" ht="21" customHeight="1" x14ac:dyDescent="0.25">
      <c r="A86">
        <v>82</v>
      </c>
      <c r="B86" s="33" t="str">
        <f>'[2]Դասարան կոմպլեկտավորում'!C87</f>
        <v xml:space="preserve">Արևուտի հ/դ </v>
      </c>
      <c r="C86" s="33"/>
      <c r="D86" s="33"/>
      <c r="E86" s="8">
        <f t="shared" si="22"/>
        <v>0</v>
      </c>
      <c r="F86" s="19">
        <f>'[2]Հունվար 2020'!H88</f>
        <v>0.5</v>
      </c>
      <c r="G86" s="19">
        <f>'[2]Դասարան կոմպլեկտավորում'!J87</f>
        <v>1</v>
      </c>
      <c r="H86" s="8">
        <f t="shared" si="23"/>
        <v>0.66666666666666663</v>
      </c>
      <c r="I86" s="19">
        <f>'[2]Հունվար 2020'!J88</f>
        <v>0.5</v>
      </c>
      <c r="J86" s="19">
        <f>'[2]Դասարան կոմպլեկտավորում'!L87</f>
        <v>0.5</v>
      </c>
      <c r="K86" s="8">
        <f t="shared" si="24"/>
        <v>0.5</v>
      </c>
      <c r="L86" s="19">
        <f>'[2]Հունվար 2020'!L88</f>
        <v>0</v>
      </c>
      <c r="M86" s="19">
        <f>'[2]Դասարան կոմպլեկտավորում'!N87</f>
        <v>0.5</v>
      </c>
      <c r="N86" s="8">
        <f t="shared" si="25"/>
        <v>0.16666666666666666</v>
      </c>
      <c r="O86" s="19">
        <f>'[2]Հունվար 2020'!N88</f>
        <v>0</v>
      </c>
      <c r="P86" s="19">
        <f>'[2]Դասարան կոմպլեկտավորում'!P87</f>
        <v>0</v>
      </c>
      <c r="Q86" s="8">
        <f t="shared" si="26"/>
        <v>0</v>
      </c>
      <c r="R86" s="20">
        <f t="shared" si="39"/>
        <v>1</v>
      </c>
      <c r="S86" s="20">
        <f t="shared" si="39"/>
        <v>2</v>
      </c>
      <c r="T86" s="20">
        <f t="shared" si="27"/>
        <v>1.3333333333333333</v>
      </c>
      <c r="U86" s="19">
        <f>'[2]Հունվար 2020'!R88</f>
        <v>0.75</v>
      </c>
      <c r="V86" s="19">
        <f>'[2]Դասարան կոմպլեկտավորում'!T87</f>
        <v>0</v>
      </c>
      <c r="W86" s="8">
        <f t="shared" si="28"/>
        <v>0.5</v>
      </c>
      <c r="X86" s="19">
        <f>'[2]Հունվար 2020'!T88</f>
        <v>0</v>
      </c>
      <c r="Y86" s="19">
        <f>'[2]Դասարան կոմպլեկտավորում'!V87</f>
        <v>0.5</v>
      </c>
      <c r="Z86" s="8">
        <f t="shared" si="29"/>
        <v>0.16666666666666666</v>
      </c>
      <c r="AA86" s="19">
        <f>'[2]Հունվար 2020'!V88</f>
        <v>0.75</v>
      </c>
      <c r="AB86" s="19">
        <f>'[2]Դասարան կոմպլեկտավորում'!X87</f>
        <v>0</v>
      </c>
      <c r="AC86" s="8">
        <f t="shared" si="30"/>
        <v>0.5</v>
      </c>
      <c r="AD86" s="19">
        <f>'[2]Հունվար 2020'!X88</f>
        <v>0.5</v>
      </c>
      <c r="AE86" s="19">
        <f>'[2]Դասարան կոմպլեկտավորում'!Z87</f>
        <v>0.75</v>
      </c>
      <c r="AF86" s="8">
        <f t="shared" si="31"/>
        <v>0.58333333333333337</v>
      </c>
      <c r="AG86" s="19">
        <f>'[2]Հունվար 2020'!Z88</f>
        <v>0.5</v>
      </c>
      <c r="AH86" s="19">
        <f>'[2]Դասարան կոմպլեկտավորում'!AB87</f>
        <v>0.75</v>
      </c>
      <c r="AI86" s="8">
        <f t="shared" si="32"/>
        <v>0.58333333333333337</v>
      </c>
      <c r="AJ86" s="20">
        <f t="shared" si="40"/>
        <v>2.5</v>
      </c>
      <c r="AK86" s="20">
        <f t="shared" si="40"/>
        <v>2</v>
      </c>
      <c r="AL86" s="20">
        <f t="shared" si="33"/>
        <v>2.3333333333333335</v>
      </c>
      <c r="AM86" s="19">
        <f>'[2]Հունվար 2020'!AD88</f>
        <v>0</v>
      </c>
      <c r="AN86" s="19">
        <f>'[2]Դասարան կոմպլեկտավորում'!AF87</f>
        <v>0</v>
      </c>
      <c r="AO86" s="8">
        <f t="shared" si="34"/>
        <v>0</v>
      </c>
      <c r="AP86" s="19">
        <f>'[2]Հունվար 2020'!AF88</f>
        <v>0</v>
      </c>
      <c r="AQ86" s="19">
        <f>'[2]Դասարան կոմպլեկտավորում'!AH87</f>
        <v>0</v>
      </c>
      <c r="AR86" s="8">
        <f t="shared" si="35"/>
        <v>0</v>
      </c>
      <c r="AS86" s="19">
        <f>'[2]Հունվար 2020'!AH88</f>
        <v>0</v>
      </c>
      <c r="AT86" s="19">
        <f>'[2]Դասարան կոմպլեկտավորում'!AJ87</f>
        <v>0</v>
      </c>
      <c r="AU86" s="8">
        <f t="shared" si="36"/>
        <v>0</v>
      </c>
      <c r="AV86" s="20">
        <f t="shared" si="41"/>
        <v>0</v>
      </c>
      <c r="AW86" s="20">
        <f t="shared" si="41"/>
        <v>0</v>
      </c>
      <c r="AX86" s="20">
        <f t="shared" si="37"/>
        <v>0</v>
      </c>
      <c r="AY86" s="21">
        <f t="shared" si="42"/>
        <v>3.5</v>
      </c>
      <c r="AZ86" s="21">
        <f t="shared" si="42"/>
        <v>4</v>
      </c>
      <c r="BA86" s="21">
        <f t="shared" si="38"/>
        <v>3.6666666666666665</v>
      </c>
    </row>
    <row r="87" spans="1:53" ht="21" customHeight="1" x14ac:dyDescent="0.25">
      <c r="A87">
        <v>83</v>
      </c>
      <c r="B87" s="33" t="str">
        <f>'[2]Դասարան կոմպլեկտավորում'!C88</f>
        <v xml:space="preserve">Արտենիի թիվ 1 մ/դ </v>
      </c>
      <c r="C87" s="33"/>
      <c r="D87" s="33"/>
      <c r="E87" s="8">
        <f t="shared" si="22"/>
        <v>0</v>
      </c>
      <c r="F87" s="19">
        <f>'[2]Հունվար 2020'!H89</f>
        <v>1</v>
      </c>
      <c r="G87" s="19">
        <f>'[2]Դասարան կոմպլեկտավորում'!J88</f>
        <v>1</v>
      </c>
      <c r="H87" s="8">
        <f t="shared" si="23"/>
        <v>1</v>
      </c>
      <c r="I87" s="19">
        <f>'[2]Հունվար 2020'!J89</f>
        <v>1</v>
      </c>
      <c r="J87" s="19">
        <f>'[2]Դասարան կոմպլեկտավորում'!L88</f>
        <v>1</v>
      </c>
      <c r="K87" s="8">
        <f t="shared" si="24"/>
        <v>1</v>
      </c>
      <c r="L87" s="19">
        <f>'[2]Հունվար 2020'!L89</f>
        <v>1</v>
      </c>
      <c r="M87" s="19">
        <f>'[2]Դասարան կոմպլեկտավորում'!N88</f>
        <v>1</v>
      </c>
      <c r="N87" s="8">
        <f t="shared" si="25"/>
        <v>1</v>
      </c>
      <c r="O87" s="19">
        <f>'[2]Հունվար 2020'!N89</f>
        <v>1</v>
      </c>
      <c r="P87" s="19">
        <f>'[2]Դասարան կոմպլեկտավորում'!P88</f>
        <v>1</v>
      </c>
      <c r="Q87" s="8">
        <f t="shared" si="26"/>
        <v>1</v>
      </c>
      <c r="R87" s="20">
        <f t="shared" si="39"/>
        <v>4</v>
      </c>
      <c r="S87" s="20">
        <f t="shared" si="39"/>
        <v>4</v>
      </c>
      <c r="T87" s="20">
        <f t="shared" si="27"/>
        <v>4</v>
      </c>
      <c r="U87" s="19">
        <f>'[2]Հունվար 2020'!R89</f>
        <v>1</v>
      </c>
      <c r="V87" s="19">
        <f>'[2]Դասարան կոմպլեկտավորում'!T88</f>
        <v>1</v>
      </c>
      <c r="W87" s="8">
        <f t="shared" si="28"/>
        <v>1</v>
      </c>
      <c r="X87" s="19">
        <f>'[2]Հունվար 2020'!T89</f>
        <v>1</v>
      </c>
      <c r="Y87" s="19">
        <f>'[2]Դասարան կոմպլեկտավորում'!V88</f>
        <v>1</v>
      </c>
      <c r="Z87" s="8">
        <f t="shared" si="29"/>
        <v>1</v>
      </c>
      <c r="AA87" s="19">
        <f>'[2]Հունվար 2020'!V89</f>
        <v>1</v>
      </c>
      <c r="AB87" s="19">
        <f>'[2]Դասարան կոմպլեկտավորում'!X88</f>
        <v>1</v>
      </c>
      <c r="AC87" s="8">
        <f t="shared" si="30"/>
        <v>1</v>
      </c>
      <c r="AD87" s="19">
        <f>'[2]Հունվար 2020'!X89</f>
        <v>1</v>
      </c>
      <c r="AE87" s="19">
        <f>'[2]Դասարան կոմպլեկտավորում'!Z88</f>
        <v>1</v>
      </c>
      <c r="AF87" s="8">
        <f t="shared" si="31"/>
        <v>1</v>
      </c>
      <c r="AG87" s="19">
        <f>'[2]Հունվար 2020'!Z89</f>
        <v>1</v>
      </c>
      <c r="AH87" s="19">
        <f>'[2]Դասարան կոմպլեկտավորում'!AB88</f>
        <v>1</v>
      </c>
      <c r="AI87" s="8">
        <f t="shared" si="32"/>
        <v>1</v>
      </c>
      <c r="AJ87" s="20">
        <f t="shared" si="40"/>
        <v>5</v>
      </c>
      <c r="AK87" s="20">
        <f t="shared" si="40"/>
        <v>5</v>
      </c>
      <c r="AL87" s="20">
        <f t="shared" si="33"/>
        <v>5</v>
      </c>
      <c r="AM87" s="19">
        <f>'[2]Հունվար 2020'!AD89</f>
        <v>1</v>
      </c>
      <c r="AN87" s="19">
        <f>'[2]Դասարան կոմպլեկտավորում'!AF88</f>
        <v>1</v>
      </c>
      <c r="AO87" s="8">
        <f t="shared" si="34"/>
        <v>1</v>
      </c>
      <c r="AP87" s="19">
        <f>'[2]Հունվար 2020'!AF89</f>
        <v>2</v>
      </c>
      <c r="AQ87" s="19">
        <f>'[2]Դասարան կոմպլեկտավորում'!AH88</f>
        <v>1</v>
      </c>
      <c r="AR87" s="8">
        <f t="shared" si="35"/>
        <v>1.6666666666666667</v>
      </c>
      <c r="AS87" s="19">
        <f>'[2]Հունվար 2020'!AH89</f>
        <v>1</v>
      </c>
      <c r="AT87" s="19">
        <f>'[2]Դասարան կոմպլեկտավորում'!AJ88</f>
        <v>2</v>
      </c>
      <c r="AU87" s="8">
        <f t="shared" si="36"/>
        <v>1.3333333333333333</v>
      </c>
      <c r="AV87" s="20">
        <f t="shared" si="41"/>
        <v>4</v>
      </c>
      <c r="AW87" s="20">
        <f t="shared" si="41"/>
        <v>4</v>
      </c>
      <c r="AX87" s="20">
        <f t="shared" si="37"/>
        <v>4</v>
      </c>
      <c r="AY87" s="21">
        <f t="shared" si="42"/>
        <v>13</v>
      </c>
      <c r="AZ87" s="21">
        <f t="shared" si="42"/>
        <v>13</v>
      </c>
      <c r="BA87" s="21">
        <f t="shared" si="38"/>
        <v>13</v>
      </c>
    </row>
    <row r="88" spans="1:53" ht="21" customHeight="1" x14ac:dyDescent="0.25">
      <c r="A88">
        <v>84</v>
      </c>
      <c r="B88" s="33" t="str">
        <f>'[2]Դասարան կոմպլեկտավորում'!C89</f>
        <v>Արտենիի հ/դ</v>
      </c>
      <c r="C88" s="33"/>
      <c r="D88" s="33"/>
      <c r="E88" s="8">
        <f t="shared" si="22"/>
        <v>0</v>
      </c>
      <c r="F88" s="19">
        <f>'[2]Հունվար 2020'!H90</f>
        <v>1</v>
      </c>
      <c r="G88" s="19">
        <f>'[2]Դասարան կոմպլեկտավորում'!J89</f>
        <v>1</v>
      </c>
      <c r="H88" s="8">
        <f t="shared" si="23"/>
        <v>1</v>
      </c>
      <c r="I88" s="19">
        <f>'[2]Հունվար 2020'!J90</f>
        <v>1</v>
      </c>
      <c r="J88" s="19">
        <f>'[2]Դասարան կոմպլեկտավորում'!L89</f>
        <v>1</v>
      </c>
      <c r="K88" s="8">
        <f t="shared" si="24"/>
        <v>1</v>
      </c>
      <c r="L88" s="19">
        <f>'[2]Հունվար 2020'!L90</f>
        <v>1</v>
      </c>
      <c r="M88" s="19">
        <f>'[2]Դասարան կոմպլեկտավորում'!N89</f>
        <v>1</v>
      </c>
      <c r="N88" s="8">
        <f t="shared" si="25"/>
        <v>1</v>
      </c>
      <c r="O88" s="19">
        <f>'[2]Հունվար 2020'!N90</f>
        <v>1</v>
      </c>
      <c r="P88" s="19">
        <f>'[2]Դասարան կոմպլեկտավորում'!P89</f>
        <v>1</v>
      </c>
      <c r="Q88" s="8">
        <f t="shared" si="26"/>
        <v>1</v>
      </c>
      <c r="R88" s="20">
        <f t="shared" si="39"/>
        <v>4</v>
      </c>
      <c r="S88" s="20">
        <f t="shared" si="39"/>
        <v>4</v>
      </c>
      <c r="T88" s="20">
        <f t="shared" si="27"/>
        <v>4</v>
      </c>
      <c r="U88" s="19">
        <f>'[2]Հունվար 2020'!R90</f>
        <v>1</v>
      </c>
      <c r="V88" s="19">
        <f>'[2]Դասարան կոմպլեկտավորում'!T89</f>
        <v>1</v>
      </c>
      <c r="W88" s="8">
        <f t="shared" si="28"/>
        <v>1</v>
      </c>
      <c r="X88" s="19">
        <f>'[2]Հունվար 2020'!T90</f>
        <v>1</v>
      </c>
      <c r="Y88" s="19">
        <f>'[2]Դասարան կոմպլեկտավորում'!V89</f>
        <v>1</v>
      </c>
      <c r="Z88" s="8">
        <f t="shared" si="29"/>
        <v>1</v>
      </c>
      <c r="AA88" s="19">
        <f>'[2]Հունվար 2020'!V90</f>
        <v>1</v>
      </c>
      <c r="AB88" s="19">
        <f>'[2]Դասարան կոմպլեկտավորում'!X89</f>
        <v>1</v>
      </c>
      <c r="AC88" s="8">
        <f t="shared" si="30"/>
        <v>1</v>
      </c>
      <c r="AD88" s="19">
        <f>'[2]Հունվար 2020'!X90</f>
        <v>1</v>
      </c>
      <c r="AE88" s="19">
        <f>'[2]Դասարան կոմպլեկտավորում'!Z89</f>
        <v>1</v>
      </c>
      <c r="AF88" s="8">
        <f t="shared" si="31"/>
        <v>1</v>
      </c>
      <c r="AG88" s="19">
        <f>'[2]Հունվար 2020'!Z90</f>
        <v>1</v>
      </c>
      <c r="AH88" s="19">
        <f>'[2]Դասարան կոմպլեկտավորում'!AB89</f>
        <v>1</v>
      </c>
      <c r="AI88" s="8">
        <f t="shared" si="32"/>
        <v>1</v>
      </c>
      <c r="AJ88" s="20">
        <f t="shared" si="40"/>
        <v>5</v>
      </c>
      <c r="AK88" s="20">
        <f t="shared" si="40"/>
        <v>5</v>
      </c>
      <c r="AL88" s="20">
        <f t="shared" si="33"/>
        <v>5</v>
      </c>
      <c r="AM88" s="19">
        <f>'[2]Հունվար 2020'!AD90</f>
        <v>0</v>
      </c>
      <c r="AN88" s="19">
        <f>'[2]Դասարան կոմպլեկտավորում'!AF89</f>
        <v>0</v>
      </c>
      <c r="AO88" s="8">
        <f t="shared" si="34"/>
        <v>0</v>
      </c>
      <c r="AP88" s="19">
        <f>'[2]Հունվար 2020'!AF90</f>
        <v>0</v>
      </c>
      <c r="AQ88" s="19">
        <f>'[2]Դասարան կոմպլեկտավորում'!AH89</f>
        <v>0</v>
      </c>
      <c r="AR88" s="8">
        <f t="shared" si="35"/>
        <v>0</v>
      </c>
      <c r="AS88" s="19">
        <f>'[2]Հունվար 2020'!AH90</f>
        <v>0</v>
      </c>
      <c r="AT88" s="19">
        <f>'[2]Դասարան կոմպլեկտավորում'!AJ89</f>
        <v>0</v>
      </c>
      <c r="AU88" s="8">
        <f t="shared" si="36"/>
        <v>0</v>
      </c>
      <c r="AV88" s="20">
        <f t="shared" si="41"/>
        <v>0</v>
      </c>
      <c r="AW88" s="20">
        <f t="shared" si="41"/>
        <v>0</v>
      </c>
      <c r="AX88" s="20">
        <f t="shared" si="37"/>
        <v>0</v>
      </c>
      <c r="AY88" s="21">
        <f t="shared" si="42"/>
        <v>9</v>
      </c>
      <c r="AZ88" s="21">
        <f t="shared" si="42"/>
        <v>9</v>
      </c>
      <c r="BA88" s="21">
        <f t="shared" si="38"/>
        <v>9</v>
      </c>
    </row>
    <row r="89" spans="1:53" ht="21" customHeight="1" x14ac:dyDescent="0.25">
      <c r="A89">
        <v>85</v>
      </c>
      <c r="B89" s="33" t="str">
        <f>'[2]Դասարան կոմպլեկտավորում'!C90</f>
        <v>Գառնահովիտի մ/դ</v>
      </c>
      <c r="C89" s="33"/>
      <c r="D89" s="33"/>
      <c r="E89" s="8">
        <f t="shared" si="22"/>
        <v>0</v>
      </c>
      <c r="F89" s="19">
        <f>'[2]Հունվար 2020'!H91</f>
        <v>0</v>
      </c>
      <c r="G89" s="19">
        <f>'[2]Դասարան կոմպլեկտավորում'!J90</f>
        <v>0</v>
      </c>
      <c r="H89" s="8">
        <f t="shared" si="23"/>
        <v>0</v>
      </c>
      <c r="I89" s="19">
        <f>'[2]Հունվար 2020'!J91</f>
        <v>1</v>
      </c>
      <c r="J89" s="19">
        <f>'[2]Դասարան կոմպլեկտավորում'!L90</f>
        <v>0</v>
      </c>
      <c r="K89" s="8">
        <f t="shared" si="24"/>
        <v>0.66666666666666663</v>
      </c>
      <c r="L89" s="19">
        <f>'[2]Հունվար 2020'!L91</f>
        <v>0</v>
      </c>
      <c r="M89" s="19">
        <f>'[2]Դասարան կոմպլեկտավորում'!N90</f>
        <v>1</v>
      </c>
      <c r="N89" s="8">
        <f t="shared" si="25"/>
        <v>0.33333333333333331</v>
      </c>
      <c r="O89" s="19">
        <f>'[2]Հունվար 2020'!N91</f>
        <v>0.5</v>
      </c>
      <c r="P89" s="19">
        <f>'[2]Դասարան կոմպլեկտավորում'!P90</f>
        <v>0</v>
      </c>
      <c r="Q89" s="8">
        <f t="shared" si="26"/>
        <v>0.33333333333333331</v>
      </c>
      <c r="R89" s="20">
        <f t="shared" si="39"/>
        <v>1.5</v>
      </c>
      <c r="S89" s="20">
        <f t="shared" si="39"/>
        <v>1</v>
      </c>
      <c r="T89" s="20">
        <f t="shared" si="27"/>
        <v>1.3333333333333333</v>
      </c>
      <c r="U89" s="19">
        <f>'[2]Հունվար 2020'!R91</f>
        <v>1</v>
      </c>
      <c r="V89" s="19">
        <f>'[2]Դասարան կոմպլեկտավորում'!T90</f>
        <v>0.5</v>
      </c>
      <c r="W89" s="8">
        <f t="shared" si="28"/>
        <v>0.83333333333333337</v>
      </c>
      <c r="X89" s="19">
        <f>'[2]Հունվար 2020'!T91</f>
        <v>0</v>
      </c>
      <c r="Y89" s="19">
        <f>'[2]Դասարան կոմպլեկտավորում'!V90</f>
        <v>1</v>
      </c>
      <c r="Z89" s="8">
        <f t="shared" si="29"/>
        <v>0.33333333333333331</v>
      </c>
      <c r="AA89" s="19">
        <f>'[2]Հունվար 2020'!V91</f>
        <v>1</v>
      </c>
      <c r="AB89" s="19">
        <f>'[2]Դասարան կոմպլեկտավորում'!X90</f>
        <v>0</v>
      </c>
      <c r="AC89" s="8">
        <f t="shared" si="30"/>
        <v>0.66666666666666663</v>
      </c>
      <c r="AD89" s="19">
        <f>'[2]Հունվար 2020'!X91</f>
        <v>0.5</v>
      </c>
      <c r="AE89" s="19">
        <f>'[2]Դասարան կոմպլեկտավորում'!Z90</f>
        <v>1</v>
      </c>
      <c r="AF89" s="8">
        <f t="shared" si="31"/>
        <v>0.66666666666666663</v>
      </c>
      <c r="AG89" s="19">
        <f>'[2]Հունվար 2020'!Z91</f>
        <v>1</v>
      </c>
      <c r="AH89" s="19">
        <f>'[2]Դասարան կոմպլեկտավորում'!AB90</f>
        <v>0.5</v>
      </c>
      <c r="AI89" s="8">
        <f t="shared" si="32"/>
        <v>0.83333333333333337</v>
      </c>
      <c r="AJ89" s="20">
        <f t="shared" si="40"/>
        <v>3.5</v>
      </c>
      <c r="AK89" s="20">
        <f t="shared" si="40"/>
        <v>3</v>
      </c>
      <c r="AL89" s="20">
        <f t="shared" si="33"/>
        <v>3.3333333333333335</v>
      </c>
      <c r="AM89" s="19">
        <f>'[2]Հունվար 2020'!AD91</f>
        <v>0.5</v>
      </c>
      <c r="AN89" s="19">
        <f>'[2]Դասարան կոմպլեկտավորում'!AF90</f>
        <v>1</v>
      </c>
      <c r="AO89" s="8">
        <f t="shared" si="34"/>
        <v>0.66666666666666663</v>
      </c>
      <c r="AP89" s="19">
        <f>'[2]Հունվար 2020'!AF91</f>
        <v>0.5</v>
      </c>
      <c r="AQ89" s="19">
        <f>'[2]Դասարան կոմպլեկտավորում'!AH90</f>
        <v>0.5</v>
      </c>
      <c r="AR89" s="8">
        <f t="shared" si="35"/>
        <v>0.5</v>
      </c>
      <c r="AS89" s="19">
        <f>'[2]Հունվար 2020'!AH91</f>
        <v>0.5</v>
      </c>
      <c r="AT89" s="19">
        <f>'[2]Դասարան կոմպլեկտավորում'!AJ90</f>
        <v>0.5</v>
      </c>
      <c r="AU89" s="8">
        <f t="shared" si="36"/>
        <v>0.5</v>
      </c>
      <c r="AV89" s="20">
        <f t="shared" si="41"/>
        <v>1.5</v>
      </c>
      <c r="AW89" s="20">
        <f t="shared" si="41"/>
        <v>2</v>
      </c>
      <c r="AX89" s="20">
        <f t="shared" si="37"/>
        <v>1.6666666666666667</v>
      </c>
      <c r="AY89" s="21">
        <f t="shared" si="42"/>
        <v>6.5</v>
      </c>
      <c r="AZ89" s="21">
        <f t="shared" si="42"/>
        <v>6</v>
      </c>
      <c r="BA89" s="21">
        <f t="shared" si="38"/>
        <v>6.333333333333333</v>
      </c>
    </row>
    <row r="90" spans="1:53" ht="21" customHeight="1" x14ac:dyDescent="0.25">
      <c r="A90">
        <v>86</v>
      </c>
      <c r="B90" s="33" t="str">
        <f>'[2]Դասարան կոմպլեկտավորում'!C91</f>
        <v xml:space="preserve">Գետափի հ/դ </v>
      </c>
      <c r="C90" s="33"/>
      <c r="D90" s="33"/>
      <c r="E90" s="8">
        <f t="shared" si="22"/>
        <v>0</v>
      </c>
      <c r="F90" s="19">
        <f>'[2]Հունվար 2020'!H92</f>
        <v>0.5</v>
      </c>
      <c r="G90" s="19">
        <f>'[2]Դասարան կոմպլեկտավորում'!J91</f>
        <v>0.5</v>
      </c>
      <c r="H90" s="8">
        <f t="shared" si="23"/>
        <v>0.5</v>
      </c>
      <c r="I90" s="19">
        <f>'[2]Հունվար 2020'!J92</f>
        <v>0.75</v>
      </c>
      <c r="J90" s="19">
        <f>'[2]Դասարան կոմպլեկտավորում'!L91</f>
        <v>0.5</v>
      </c>
      <c r="K90" s="8">
        <f t="shared" si="24"/>
        <v>0.66666666666666663</v>
      </c>
      <c r="L90" s="19">
        <f>'[2]Հունվար 2020'!L92</f>
        <v>0.5</v>
      </c>
      <c r="M90" s="19">
        <f>'[2]Դասարան կոմպլեկտավորում'!N91</f>
        <v>1</v>
      </c>
      <c r="N90" s="8">
        <f t="shared" si="25"/>
        <v>0.66666666666666663</v>
      </c>
      <c r="O90" s="19">
        <f>'[2]Հունվար 2020'!N92</f>
        <v>1</v>
      </c>
      <c r="P90" s="19">
        <f>'[2]Դասարան կոմպլեկտավորում'!P91</f>
        <v>1</v>
      </c>
      <c r="Q90" s="8">
        <f t="shared" si="26"/>
        <v>1</v>
      </c>
      <c r="R90" s="20">
        <f t="shared" si="39"/>
        <v>2.75</v>
      </c>
      <c r="S90" s="20">
        <f t="shared" si="39"/>
        <v>3</v>
      </c>
      <c r="T90" s="20">
        <f t="shared" si="27"/>
        <v>2.8333333333333335</v>
      </c>
      <c r="U90" s="19">
        <f>'[2]Հունվար 2020'!R92</f>
        <v>0.5</v>
      </c>
      <c r="V90" s="19">
        <f>'[2]Դասարան կոմպլեկտավորում'!T91</f>
        <v>0.5</v>
      </c>
      <c r="W90" s="8">
        <f t="shared" si="28"/>
        <v>0.5</v>
      </c>
      <c r="X90" s="19">
        <f>'[2]Հունվար 2020'!T92</f>
        <v>0.5</v>
      </c>
      <c r="Y90" s="19">
        <f>'[2]Դասարան կոմպլեկտավորում'!V91</f>
        <v>0.5</v>
      </c>
      <c r="Z90" s="8">
        <f t="shared" si="29"/>
        <v>0.5</v>
      </c>
      <c r="AA90" s="19">
        <f>'[2]Հունվար 2020'!V92</f>
        <v>0.5</v>
      </c>
      <c r="AB90" s="19">
        <f>'[2]Դասարան կոմպլեկտավորում'!X91</f>
        <v>0.5</v>
      </c>
      <c r="AC90" s="8">
        <f t="shared" si="30"/>
        <v>0.5</v>
      </c>
      <c r="AD90" s="19">
        <f>'[2]Հունվար 2020'!X92</f>
        <v>0</v>
      </c>
      <c r="AE90" s="19">
        <f>'[2]Դասարան կոմպլեկտավորում'!Z91</f>
        <v>0.5</v>
      </c>
      <c r="AF90" s="8">
        <f t="shared" si="31"/>
        <v>0.16666666666666666</v>
      </c>
      <c r="AG90" s="19">
        <f>'[2]Հունվար 2020'!Z92</f>
        <v>0.5</v>
      </c>
      <c r="AH90" s="19">
        <f>'[2]Դասարան կոմպլեկտավորում'!AB91</f>
        <v>0</v>
      </c>
      <c r="AI90" s="8">
        <f t="shared" si="32"/>
        <v>0.33333333333333331</v>
      </c>
      <c r="AJ90" s="20">
        <f t="shared" si="40"/>
        <v>2</v>
      </c>
      <c r="AK90" s="20">
        <f t="shared" si="40"/>
        <v>2</v>
      </c>
      <c r="AL90" s="20">
        <f t="shared" si="33"/>
        <v>2</v>
      </c>
      <c r="AM90" s="19">
        <f>'[2]Հունվար 2020'!AD92</f>
        <v>0</v>
      </c>
      <c r="AN90" s="19">
        <f>'[2]Դասարան կոմպլեկտավորում'!AF91</f>
        <v>0</v>
      </c>
      <c r="AO90" s="8">
        <f t="shared" si="34"/>
        <v>0</v>
      </c>
      <c r="AP90" s="19">
        <f>'[2]Հունվար 2020'!AF92</f>
        <v>0</v>
      </c>
      <c r="AQ90" s="19">
        <f>'[2]Դասարան կոմպլեկտավորում'!AH91</f>
        <v>0</v>
      </c>
      <c r="AR90" s="8">
        <f t="shared" si="35"/>
        <v>0</v>
      </c>
      <c r="AS90" s="19">
        <f>'[2]Հունվար 2020'!AH92</f>
        <v>0</v>
      </c>
      <c r="AT90" s="19">
        <f>'[2]Դասարան կոմպլեկտավորում'!AJ91</f>
        <v>0</v>
      </c>
      <c r="AU90" s="8">
        <f t="shared" si="36"/>
        <v>0</v>
      </c>
      <c r="AV90" s="20">
        <f t="shared" si="41"/>
        <v>0</v>
      </c>
      <c r="AW90" s="20">
        <f t="shared" si="41"/>
        <v>0</v>
      </c>
      <c r="AX90" s="20">
        <f t="shared" si="37"/>
        <v>0</v>
      </c>
      <c r="AY90" s="21">
        <f t="shared" si="42"/>
        <v>4.75</v>
      </c>
      <c r="AZ90" s="21">
        <f t="shared" si="42"/>
        <v>5</v>
      </c>
      <c r="BA90" s="21">
        <f t="shared" si="38"/>
        <v>4.833333333333333</v>
      </c>
    </row>
    <row r="91" spans="1:53" ht="21" customHeight="1" x14ac:dyDescent="0.25">
      <c r="A91">
        <v>87</v>
      </c>
      <c r="B91" s="33" t="str">
        <f>'[2]Դասարան կոմպլեկտավորում'!C92</f>
        <v>Դաշտադեմի մ/դ</v>
      </c>
      <c r="C91" s="33"/>
      <c r="D91" s="33"/>
      <c r="E91" s="8">
        <f t="shared" si="22"/>
        <v>0</v>
      </c>
      <c r="F91" s="19">
        <f>'[2]Հունվար 2020'!H93</f>
        <v>1</v>
      </c>
      <c r="G91" s="19">
        <f>'[2]Դասարան կոմպլեկտավորում'!J92</f>
        <v>1</v>
      </c>
      <c r="H91" s="8">
        <f t="shared" si="23"/>
        <v>1</v>
      </c>
      <c r="I91" s="19">
        <f>'[2]Հունվար 2020'!J93</f>
        <v>1</v>
      </c>
      <c r="J91" s="19">
        <f>'[2]Դասարան կոմպլեկտավորում'!L92</f>
        <v>1</v>
      </c>
      <c r="K91" s="8">
        <f t="shared" si="24"/>
        <v>1</v>
      </c>
      <c r="L91" s="19">
        <f>'[2]Հունվար 2020'!L93</f>
        <v>0</v>
      </c>
      <c r="M91" s="19">
        <f>'[2]Դասարան կոմպլեկտավորում'!N92</f>
        <v>1</v>
      </c>
      <c r="N91" s="8">
        <f t="shared" si="25"/>
        <v>0.33333333333333331</v>
      </c>
      <c r="O91" s="19">
        <f>'[2]Հունվար 2020'!N93</f>
        <v>1</v>
      </c>
      <c r="P91" s="19">
        <f>'[2]Դասարան կոմպլեկտավորում'!P92</f>
        <v>0</v>
      </c>
      <c r="Q91" s="8">
        <f t="shared" si="26"/>
        <v>0.66666666666666663</v>
      </c>
      <c r="R91" s="20">
        <f t="shared" si="39"/>
        <v>3</v>
      </c>
      <c r="S91" s="20">
        <f t="shared" si="39"/>
        <v>3</v>
      </c>
      <c r="T91" s="20">
        <f t="shared" si="27"/>
        <v>3</v>
      </c>
      <c r="U91" s="19">
        <f>'[2]Հունվար 2020'!R93</f>
        <v>1</v>
      </c>
      <c r="V91" s="19">
        <f>'[2]Դասարան կոմպլեկտավորում'!T92</f>
        <v>1</v>
      </c>
      <c r="W91" s="8">
        <f t="shared" si="28"/>
        <v>1</v>
      </c>
      <c r="X91" s="19">
        <f>'[2]Հունվար 2020'!T93</f>
        <v>1</v>
      </c>
      <c r="Y91" s="19">
        <f>'[2]Դասարան կոմպլեկտավորում'!V92</f>
        <v>1</v>
      </c>
      <c r="Z91" s="8">
        <f t="shared" si="29"/>
        <v>1</v>
      </c>
      <c r="AA91" s="19">
        <f>'[2]Հունվար 2020'!V93</f>
        <v>1</v>
      </c>
      <c r="AB91" s="19">
        <f>'[2]Դասարան կոմպլեկտավորում'!X92</f>
        <v>1</v>
      </c>
      <c r="AC91" s="8">
        <f t="shared" si="30"/>
        <v>1</v>
      </c>
      <c r="AD91" s="19">
        <f>'[2]Հունվար 2020'!X93</f>
        <v>0.5</v>
      </c>
      <c r="AE91" s="19">
        <f>'[2]Դասարան կոմպլեկտավորում'!Z92</f>
        <v>1</v>
      </c>
      <c r="AF91" s="8">
        <f t="shared" si="31"/>
        <v>0.66666666666666663</v>
      </c>
      <c r="AG91" s="19">
        <f>'[2]Հունվար 2020'!Z93</f>
        <v>1</v>
      </c>
      <c r="AH91" s="19">
        <f>'[2]Դասարան կոմպլեկտավորում'!AB92</f>
        <v>1</v>
      </c>
      <c r="AI91" s="8">
        <f t="shared" si="32"/>
        <v>1</v>
      </c>
      <c r="AJ91" s="20">
        <f t="shared" si="40"/>
        <v>4.5</v>
      </c>
      <c r="AK91" s="20">
        <f t="shared" si="40"/>
        <v>5</v>
      </c>
      <c r="AL91" s="20">
        <f t="shared" si="33"/>
        <v>4.666666666666667</v>
      </c>
      <c r="AM91" s="19">
        <f>'[2]Հունվար 2020'!AD93</f>
        <v>1</v>
      </c>
      <c r="AN91" s="19">
        <f>'[2]Դասարան կոմպլեկտավորում'!AF92</f>
        <v>1</v>
      </c>
      <c r="AO91" s="8">
        <f t="shared" si="34"/>
        <v>1</v>
      </c>
      <c r="AP91" s="19">
        <f>'[2]Հունվար 2020'!AF93</f>
        <v>1</v>
      </c>
      <c r="AQ91" s="19">
        <f>'[2]Դասարան կոմպլեկտավորում'!AH92</f>
        <v>1</v>
      </c>
      <c r="AR91" s="8">
        <f t="shared" si="35"/>
        <v>1</v>
      </c>
      <c r="AS91" s="19">
        <f>'[2]Հունվար 2020'!AH93</f>
        <v>0</v>
      </c>
      <c r="AT91" s="19">
        <f>'[2]Դասարան կոմպլեկտավորում'!AJ92</f>
        <v>1</v>
      </c>
      <c r="AU91" s="8">
        <f t="shared" si="36"/>
        <v>0.33333333333333331</v>
      </c>
      <c r="AV91" s="20">
        <f t="shared" si="41"/>
        <v>2</v>
      </c>
      <c r="AW91" s="20">
        <f t="shared" si="41"/>
        <v>3</v>
      </c>
      <c r="AX91" s="20">
        <f t="shared" si="37"/>
        <v>2.3333333333333335</v>
      </c>
      <c r="AY91" s="21">
        <f t="shared" si="42"/>
        <v>9.5</v>
      </c>
      <c r="AZ91" s="21">
        <f t="shared" si="42"/>
        <v>11</v>
      </c>
      <c r="BA91" s="21">
        <f t="shared" si="38"/>
        <v>10</v>
      </c>
    </row>
    <row r="92" spans="1:53" ht="21" customHeight="1" x14ac:dyDescent="0.25">
      <c r="A92">
        <v>88</v>
      </c>
      <c r="B92" s="33" t="str">
        <f>'[2]Դասարան կոմպլեկտավորում'!C93</f>
        <v>Դավթաշենի մ/դ</v>
      </c>
      <c r="C92" s="33"/>
      <c r="D92" s="33"/>
      <c r="E92" s="8">
        <f t="shared" si="22"/>
        <v>0</v>
      </c>
      <c r="F92" s="19">
        <f>'[2]Հունվար 2020'!H94</f>
        <v>1</v>
      </c>
      <c r="G92" s="19">
        <f>'[2]Դասարան կոմպլեկտավորում'!J93</f>
        <v>1</v>
      </c>
      <c r="H92" s="8">
        <f t="shared" si="23"/>
        <v>1</v>
      </c>
      <c r="I92" s="19">
        <f>'[2]Հունվար 2020'!J94</f>
        <v>1</v>
      </c>
      <c r="J92" s="19">
        <f>'[2]Դասարան կոմպլեկտավորում'!L93</f>
        <v>1</v>
      </c>
      <c r="K92" s="8">
        <f t="shared" si="24"/>
        <v>1</v>
      </c>
      <c r="L92" s="19">
        <f>'[2]Հունվար 2020'!L94</f>
        <v>1</v>
      </c>
      <c r="M92" s="19">
        <f>'[2]Դասարան կոմպլեկտավորում'!N93</f>
        <v>1</v>
      </c>
      <c r="N92" s="8">
        <f t="shared" si="25"/>
        <v>1</v>
      </c>
      <c r="O92" s="19">
        <f>'[2]Հունվար 2020'!N94</f>
        <v>1</v>
      </c>
      <c r="P92" s="19">
        <f>'[2]Դասարան կոմպլեկտավորում'!P93</f>
        <v>1</v>
      </c>
      <c r="Q92" s="8">
        <f t="shared" si="26"/>
        <v>1</v>
      </c>
      <c r="R92" s="20">
        <f t="shared" si="39"/>
        <v>4</v>
      </c>
      <c r="S92" s="20">
        <f t="shared" si="39"/>
        <v>4</v>
      </c>
      <c r="T92" s="20">
        <f t="shared" si="27"/>
        <v>4</v>
      </c>
      <c r="U92" s="19">
        <f>'[2]Հունվար 2020'!R94</f>
        <v>0.5</v>
      </c>
      <c r="V92" s="19">
        <f>'[2]Դասարան կոմպլեկտավորում'!T93</f>
        <v>1</v>
      </c>
      <c r="W92" s="8">
        <f t="shared" si="28"/>
        <v>0.66666666666666663</v>
      </c>
      <c r="X92" s="19">
        <f>'[2]Հունվար 2020'!T94</f>
        <v>1</v>
      </c>
      <c r="Y92" s="19">
        <f>'[2]Դասարան կոմպլեկտավորում'!V93</f>
        <v>1</v>
      </c>
      <c r="Z92" s="8">
        <f t="shared" si="29"/>
        <v>1</v>
      </c>
      <c r="AA92" s="19">
        <f>'[2]Հունվար 2020'!V94</f>
        <v>1</v>
      </c>
      <c r="AB92" s="19">
        <f>'[2]Դասարան կոմպլեկտավորում'!X93</f>
        <v>1</v>
      </c>
      <c r="AC92" s="8">
        <f t="shared" si="30"/>
        <v>1</v>
      </c>
      <c r="AD92" s="19">
        <f>'[2]Հունվար 2020'!X94</f>
        <v>1</v>
      </c>
      <c r="AE92" s="19">
        <f>'[2]Դասարան կոմպլեկտավորում'!Z93</f>
        <v>1</v>
      </c>
      <c r="AF92" s="8">
        <f t="shared" si="31"/>
        <v>1</v>
      </c>
      <c r="AG92" s="19">
        <f>'[2]Հունվար 2020'!Z94</f>
        <v>1</v>
      </c>
      <c r="AH92" s="19">
        <f>'[2]Դասարան կոմպլեկտավորում'!AB93</f>
        <v>1</v>
      </c>
      <c r="AI92" s="8">
        <f t="shared" si="32"/>
        <v>1</v>
      </c>
      <c r="AJ92" s="20">
        <f t="shared" si="40"/>
        <v>4.5</v>
      </c>
      <c r="AK92" s="20">
        <f t="shared" si="40"/>
        <v>5</v>
      </c>
      <c r="AL92" s="20">
        <f t="shared" si="33"/>
        <v>4.666666666666667</v>
      </c>
      <c r="AM92" s="19">
        <f>'[2]Հունվար 2020'!AD94</f>
        <v>0.33333333333333331</v>
      </c>
      <c r="AN92" s="19">
        <f>'[2]Դասարան կոմպլեկտավորում'!AF93</f>
        <v>1</v>
      </c>
      <c r="AO92" s="8">
        <f t="shared" si="34"/>
        <v>0.55555555555555547</v>
      </c>
      <c r="AP92" s="19">
        <f>'[2]Հունվար 2020'!AF94</f>
        <v>1</v>
      </c>
      <c r="AQ92" s="19">
        <f>'[2]Դասարան կոմպլեկտավորում'!AH93</f>
        <v>0</v>
      </c>
      <c r="AR92" s="8">
        <f t="shared" si="35"/>
        <v>0.66666666666666663</v>
      </c>
      <c r="AS92" s="19">
        <f>'[2]Հունվար 2020'!AH94</f>
        <v>1</v>
      </c>
      <c r="AT92" s="19">
        <f>'[2]Դասարան կոմպլեկտավորում'!AJ93</f>
        <v>1</v>
      </c>
      <c r="AU92" s="8">
        <f t="shared" si="36"/>
        <v>1</v>
      </c>
      <c r="AV92" s="20">
        <f t="shared" si="41"/>
        <v>2.333333333333333</v>
      </c>
      <c r="AW92" s="20">
        <f t="shared" si="41"/>
        <v>2</v>
      </c>
      <c r="AX92" s="20">
        <f t="shared" si="37"/>
        <v>2.2222222222222219</v>
      </c>
      <c r="AY92" s="21">
        <f t="shared" si="42"/>
        <v>10.833333333333332</v>
      </c>
      <c r="AZ92" s="21">
        <f t="shared" si="42"/>
        <v>11</v>
      </c>
      <c r="BA92" s="21">
        <f t="shared" si="38"/>
        <v>10.888888888888888</v>
      </c>
    </row>
    <row r="93" spans="1:53" ht="21" customHeight="1" x14ac:dyDescent="0.25">
      <c r="A93">
        <v>89</v>
      </c>
      <c r="B93" s="33" t="str">
        <f>'[2]Դասարան կոմպլեկտավորում'!C94</f>
        <v>Դդմասարի հ/դ</v>
      </c>
      <c r="C93" s="33"/>
      <c r="D93" s="33"/>
      <c r="E93" s="8">
        <f t="shared" si="22"/>
        <v>0</v>
      </c>
      <c r="F93" s="19">
        <f>'[2]Հունվար 2020'!H95</f>
        <v>0</v>
      </c>
      <c r="G93" s="19">
        <f>'[2]Դասարան կոմպլեկտավորում'!J94</f>
        <v>0</v>
      </c>
      <c r="H93" s="8">
        <f t="shared" si="23"/>
        <v>0</v>
      </c>
      <c r="I93" s="19">
        <f>'[2]Հունվար 2020'!J95</f>
        <v>1</v>
      </c>
      <c r="J93" s="19">
        <f>'[2]Դասարան կոմպլեկտավորում'!L94</f>
        <v>0</v>
      </c>
      <c r="K93" s="8">
        <f t="shared" si="24"/>
        <v>0.66666666666666663</v>
      </c>
      <c r="L93" s="19">
        <f>'[2]Հունվար 2020'!L95</f>
        <v>0.5</v>
      </c>
      <c r="M93" s="19">
        <f>'[2]Դասարան կոմպլեկտավորում'!N94</f>
        <v>1</v>
      </c>
      <c r="N93" s="8">
        <f t="shared" si="25"/>
        <v>0.66666666666666663</v>
      </c>
      <c r="O93" s="19">
        <f>'[2]Հունվար 2020'!N95</f>
        <v>0.5</v>
      </c>
      <c r="P93" s="19">
        <f>'[2]Դասարան կոմպլեկտավորում'!P94</f>
        <v>1</v>
      </c>
      <c r="Q93" s="8">
        <f t="shared" si="26"/>
        <v>0.66666666666666663</v>
      </c>
      <c r="R93" s="20">
        <f t="shared" si="39"/>
        <v>2</v>
      </c>
      <c r="S93" s="20">
        <f t="shared" si="39"/>
        <v>2</v>
      </c>
      <c r="T93" s="20">
        <f t="shared" si="27"/>
        <v>2</v>
      </c>
      <c r="U93" s="19">
        <f>'[2]Հունվար 2020'!R95</f>
        <v>1</v>
      </c>
      <c r="V93" s="19">
        <f>'[2]Դասարան կոմպլեկտավորում'!T94</f>
        <v>0.5</v>
      </c>
      <c r="W93" s="8">
        <f t="shared" si="28"/>
        <v>0.83333333333333337</v>
      </c>
      <c r="X93" s="19">
        <f>'[2]Հունվար 2020'!T95</f>
        <v>0.5</v>
      </c>
      <c r="Y93" s="19">
        <f>'[2]Դասարան կոմպլեկտավորում'!V94</f>
        <v>1</v>
      </c>
      <c r="Z93" s="8">
        <f t="shared" si="29"/>
        <v>0.66666666666666663</v>
      </c>
      <c r="AA93" s="19">
        <f>'[2]Հունվար 2020'!V95</f>
        <v>0</v>
      </c>
      <c r="AB93" s="19">
        <f>'[2]Դասարան կոմպլեկտավորում'!X94</f>
        <v>0.5</v>
      </c>
      <c r="AC93" s="8">
        <f t="shared" si="30"/>
        <v>0.16666666666666666</v>
      </c>
      <c r="AD93" s="19">
        <f>'[2]Հունվար 2020'!X95</f>
        <v>0.5</v>
      </c>
      <c r="AE93" s="19">
        <f>'[2]Դասարան կոմպլեկտավորում'!Z94</f>
        <v>0</v>
      </c>
      <c r="AF93" s="8">
        <f t="shared" si="31"/>
        <v>0.33333333333333331</v>
      </c>
      <c r="AG93" s="19">
        <f>'[2]Հունվար 2020'!Z95</f>
        <v>1</v>
      </c>
      <c r="AH93" s="19">
        <f>'[2]Դասարան կոմպլեկտավորում'!AB94</f>
        <v>1</v>
      </c>
      <c r="AI93" s="8">
        <f t="shared" si="32"/>
        <v>1</v>
      </c>
      <c r="AJ93" s="20">
        <f t="shared" si="40"/>
        <v>3</v>
      </c>
      <c r="AK93" s="20">
        <f t="shared" si="40"/>
        <v>3</v>
      </c>
      <c r="AL93" s="20">
        <f t="shared" si="33"/>
        <v>3</v>
      </c>
      <c r="AM93" s="19">
        <f>'[2]Հունվար 2020'!AD95</f>
        <v>0</v>
      </c>
      <c r="AN93" s="19">
        <f>'[2]Դասարան կոմպլեկտավորում'!AF94</f>
        <v>0</v>
      </c>
      <c r="AO93" s="8">
        <f t="shared" si="34"/>
        <v>0</v>
      </c>
      <c r="AP93" s="19">
        <f>'[2]Հունվար 2020'!AF95</f>
        <v>0</v>
      </c>
      <c r="AQ93" s="19">
        <f>'[2]Դասարան կոմպլեկտավորում'!AH94</f>
        <v>0</v>
      </c>
      <c r="AR93" s="8">
        <f t="shared" si="35"/>
        <v>0</v>
      </c>
      <c r="AS93" s="19">
        <f>'[2]Հունվար 2020'!AH95</f>
        <v>0</v>
      </c>
      <c r="AT93" s="19">
        <f>'[2]Դասարան կոմպլեկտավորում'!AJ94</f>
        <v>0</v>
      </c>
      <c r="AU93" s="8">
        <f t="shared" si="36"/>
        <v>0</v>
      </c>
      <c r="AV93" s="20">
        <f t="shared" si="41"/>
        <v>0</v>
      </c>
      <c r="AW93" s="20">
        <f t="shared" si="41"/>
        <v>0</v>
      </c>
      <c r="AX93" s="20">
        <f t="shared" si="37"/>
        <v>0</v>
      </c>
      <c r="AY93" s="21">
        <f t="shared" si="42"/>
        <v>5</v>
      </c>
      <c r="AZ93" s="21">
        <f t="shared" si="42"/>
        <v>5</v>
      </c>
      <c r="BA93" s="21">
        <f t="shared" si="38"/>
        <v>5</v>
      </c>
    </row>
    <row r="94" spans="1:53" ht="21" customHeight="1" x14ac:dyDescent="0.25">
      <c r="A94">
        <v>90</v>
      </c>
      <c r="B94" s="33" t="str">
        <f>'[2]Դասարան կոմպլեկտավորում'!C95</f>
        <v>Դիանի հ/դ</v>
      </c>
      <c r="C94" s="33"/>
      <c r="D94" s="33"/>
      <c r="E94" s="8">
        <f t="shared" si="22"/>
        <v>0</v>
      </c>
      <c r="F94" s="19">
        <f>'[2]Հունվար 2020'!H96</f>
        <v>0.25</v>
      </c>
      <c r="G94" s="19">
        <f>'[2]Դասարան կոմպլեկտավորում'!J95</f>
        <v>0.25</v>
      </c>
      <c r="H94" s="8">
        <f t="shared" si="23"/>
        <v>0.25</v>
      </c>
      <c r="I94" s="19">
        <f>'[2]Հունվար 2020'!J96</f>
        <v>0</v>
      </c>
      <c r="J94" s="19">
        <f>'[2]Դասարան կոմպլեկտավորում'!L95</f>
        <v>0.25</v>
      </c>
      <c r="K94" s="8">
        <f t="shared" si="24"/>
        <v>8.3333333333333329E-2</v>
      </c>
      <c r="L94" s="19">
        <f>'[2]Հունվար 2020'!L96</f>
        <v>0.25</v>
      </c>
      <c r="M94" s="19">
        <f>'[2]Դասարան կոմպլեկտավորում'!N95</f>
        <v>0</v>
      </c>
      <c r="N94" s="8">
        <f t="shared" si="25"/>
        <v>0.16666666666666666</v>
      </c>
      <c r="O94" s="19">
        <f>'[2]Հունվար 2020'!N96</f>
        <v>0.5</v>
      </c>
      <c r="P94" s="19">
        <f>'[2]Դասարան կոմպլեկտավորում'!P95</f>
        <v>0.5</v>
      </c>
      <c r="Q94" s="8">
        <f t="shared" si="26"/>
        <v>0.5</v>
      </c>
      <c r="R94" s="20">
        <f t="shared" si="39"/>
        <v>1</v>
      </c>
      <c r="S94" s="20">
        <f t="shared" si="39"/>
        <v>1</v>
      </c>
      <c r="T94" s="20">
        <f t="shared" si="27"/>
        <v>1</v>
      </c>
      <c r="U94" s="19">
        <f>'[2]Հունվար 2020'!R96</f>
        <v>0.5</v>
      </c>
      <c r="V94" s="19">
        <f>'[2]Դասարան կոմպլեկտավորում'!T95</f>
        <v>0.5</v>
      </c>
      <c r="W94" s="8">
        <f t="shared" si="28"/>
        <v>0.5</v>
      </c>
      <c r="X94" s="19">
        <f>'[2]Հունվար 2020'!T96</f>
        <v>0.5</v>
      </c>
      <c r="Y94" s="19">
        <f>'[2]Դասարան կոմպլեկտավորում'!V95</f>
        <v>0.5</v>
      </c>
      <c r="Z94" s="8">
        <f t="shared" si="29"/>
        <v>0.5</v>
      </c>
      <c r="AA94" s="19">
        <f>'[2]Հունվար 2020'!V96</f>
        <v>0.5</v>
      </c>
      <c r="AB94" s="19">
        <f>'[2]Դասարան կոմպլեկտավորում'!X95</f>
        <v>0.5</v>
      </c>
      <c r="AC94" s="8">
        <f t="shared" si="30"/>
        <v>0.5</v>
      </c>
      <c r="AD94" s="19">
        <f>'[2]Հունվար 2020'!X96</f>
        <v>0.5</v>
      </c>
      <c r="AE94" s="19">
        <f>'[2]Դասարան կոմպլեկտավորում'!Z95</f>
        <v>0.5</v>
      </c>
      <c r="AF94" s="8">
        <f t="shared" si="31"/>
        <v>0.5</v>
      </c>
      <c r="AG94" s="19">
        <f>'[2]Հունվար 2020'!Z96</f>
        <v>1</v>
      </c>
      <c r="AH94" s="19">
        <f>'[2]Դասարան կոմպլեկտավորում'!AB95</f>
        <v>1</v>
      </c>
      <c r="AI94" s="8">
        <f t="shared" si="32"/>
        <v>1</v>
      </c>
      <c r="AJ94" s="20">
        <f t="shared" si="40"/>
        <v>3</v>
      </c>
      <c r="AK94" s="20">
        <f t="shared" si="40"/>
        <v>3</v>
      </c>
      <c r="AL94" s="20">
        <f t="shared" si="33"/>
        <v>3</v>
      </c>
      <c r="AM94" s="19">
        <f>'[2]Հունվար 2020'!AD96</f>
        <v>0</v>
      </c>
      <c r="AN94" s="19">
        <f>'[2]Դասարան կոմպլեկտավորում'!AF95</f>
        <v>0</v>
      </c>
      <c r="AO94" s="8">
        <f t="shared" si="34"/>
        <v>0</v>
      </c>
      <c r="AP94" s="19">
        <f>'[2]Հունվար 2020'!AF96</f>
        <v>0</v>
      </c>
      <c r="AQ94" s="19">
        <f>'[2]Դասարան կոմպլեկտավորում'!AH95</f>
        <v>0</v>
      </c>
      <c r="AR94" s="8">
        <f t="shared" si="35"/>
        <v>0</v>
      </c>
      <c r="AS94" s="19">
        <f>'[2]Հունվար 2020'!AH96</f>
        <v>0</v>
      </c>
      <c r="AT94" s="19">
        <f>'[2]Դասարան կոմպլեկտավորում'!AJ95</f>
        <v>0</v>
      </c>
      <c r="AU94" s="8">
        <f t="shared" si="36"/>
        <v>0</v>
      </c>
      <c r="AV94" s="20">
        <f t="shared" si="41"/>
        <v>0</v>
      </c>
      <c r="AW94" s="20">
        <f t="shared" si="41"/>
        <v>0</v>
      </c>
      <c r="AX94" s="20">
        <f t="shared" si="37"/>
        <v>0</v>
      </c>
      <c r="AY94" s="21">
        <f t="shared" si="42"/>
        <v>4</v>
      </c>
      <c r="AZ94" s="21">
        <f t="shared" si="42"/>
        <v>4</v>
      </c>
      <c r="BA94" s="21">
        <f t="shared" si="38"/>
        <v>4</v>
      </c>
    </row>
    <row r="95" spans="1:53" ht="21" customHeight="1" x14ac:dyDescent="0.25">
      <c r="A95">
        <v>91</v>
      </c>
      <c r="B95" s="33" t="str">
        <f>'[2]Դասարան կոմպլեկտավորում'!C96</f>
        <v>Եղնիկի հ/դ</v>
      </c>
      <c r="C95" s="33"/>
      <c r="D95" s="33"/>
      <c r="E95" s="8">
        <f t="shared" si="22"/>
        <v>0</v>
      </c>
      <c r="F95" s="19">
        <f>'[2]Հունվար 2020'!H97</f>
        <v>1</v>
      </c>
      <c r="G95" s="19">
        <f>'[2]Դասարան կոմպլեկտավորում'!J96</f>
        <v>1</v>
      </c>
      <c r="H95" s="8">
        <f t="shared" si="23"/>
        <v>1</v>
      </c>
      <c r="I95" s="19">
        <f>'[2]Հունվար 2020'!J97</f>
        <v>0.5</v>
      </c>
      <c r="J95" s="19">
        <f>'[2]Դասարան կոմպլեկտավորում'!L96</f>
        <v>1</v>
      </c>
      <c r="K95" s="8">
        <f t="shared" si="24"/>
        <v>0.66666666666666663</v>
      </c>
      <c r="L95" s="19">
        <f>'[2]Հունվար 2020'!L97</f>
        <v>0.5</v>
      </c>
      <c r="M95" s="19">
        <f>'[2]Դասարան կոմպլեկտավորում'!N96</f>
        <v>0.5</v>
      </c>
      <c r="N95" s="8">
        <f t="shared" si="25"/>
        <v>0.5</v>
      </c>
      <c r="O95" s="19">
        <f>'[2]Հունվար 2020'!N97</f>
        <v>1</v>
      </c>
      <c r="P95" s="19">
        <f>'[2]Դասարան կոմպլեկտավորում'!P96</f>
        <v>0.5</v>
      </c>
      <c r="Q95" s="8">
        <f t="shared" si="26"/>
        <v>0.83333333333333337</v>
      </c>
      <c r="R95" s="20">
        <f t="shared" si="39"/>
        <v>3</v>
      </c>
      <c r="S95" s="20">
        <f t="shared" si="39"/>
        <v>3</v>
      </c>
      <c r="T95" s="20">
        <f t="shared" si="27"/>
        <v>3</v>
      </c>
      <c r="U95" s="19">
        <f>'[2]Հունվար 2020'!R97</f>
        <v>1</v>
      </c>
      <c r="V95" s="19">
        <f>'[2]Դասարան կոմպլեկտավորում'!T96</f>
        <v>1</v>
      </c>
      <c r="W95" s="8">
        <f t="shared" si="28"/>
        <v>1</v>
      </c>
      <c r="X95" s="19">
        <f>'[2]Հունվար 2020'!T97</f>
        <v>0.5</v>
      </c>
      <c r="Y95" s="19">
        <f>'[2]Դասարան կոմպլեկտավորում'!V96</f>
        <v>1</v>
      </c>
      <c r="Z95" s="8">
        <f t="shared" si="29"/>
        <v>0.66666666666666663</v>
      </c>
      <c r="AA95" s="19">
        <f>'[2]Հունվար 2020'!V97</f>
        <v>0.5</v>
      </c>
      <c r="AB95" s="19">
        <f>'[2]Դասարան կոմպլեկտավորում'!X96</f>
        <v>0.5</v>
      </c>
      <c r="AC95" s="8">
        <f t="shared" si="30"/>
        <v>0.5</v>
      </c>
      <c r="AD95" s="19">
        <f>'[2]Հունվար 2020'!X97</f>
        <v>0.5</v>
      </c>
      <c r="AE95" s="19">
        <f>'[2]Դասարան կոմպլեկտավորում'!Z96</f>
        <v>0.5</v>
      </c>
      <c r="AF95" s="8">
        <f t="shared" si="31"/>
        <v>0.5</v>
      </c>
      <c r="AG95" s="19">
        <f>'[2]Հունվար 2020'!Z97</f>
        <v>0.5</v>
      </c>
      <c r="AH95" s="19">
        <f>'[2]Դասարան կոմպլեկտավորում'!AB96</f>
        <v>1</v>
      </c>
      <c r="AI95" s="8">
        <f t="shared" si="32"/>
        <v>0.66666666666666663</v>
      </c>
      <c r="AJ95" s="20">
        <f t="shared" si="40"/>
        <v>3</v>
      </c>
      <c r="AK95" s="20">
        <f t="shared" si="40"/>
        <v>4</v>
      </c>
      <c r="AL95" s="20">
        <f t="shared" si="33"/>
        <v>3.3333333333333335</v>
      </c>
      <c r="AM95" s="19">
        <f>'[2]Հունվար 2020'!AD97</f>
        <v>0</v>
      </c>
      <c r="AN95" s="19">
        <f>'[2]Դասարան կոմպլեկտավորում'!AF96</f>
        <v>0</v>
      </c>
      <c r="AO95" s="8">
        <f t="shared" si="34"/>
        <v>0</v>
      </c>
      <c r="AP95" s="19">
        <f>'[2]Հունվար 2020'!AF97</f>
        <v>0</v>
      </c>
      <c r="AQ95" s="19">
        <f>'[2]Դասարան կոմպլեկտավորում'!AH96</f>
        <v>0</v>
      </c>
      <c r="AR95" s="8">
        <f t="shared" si="35"/>
        <v>0</v>
      </c>
      <c r="AS95" s="19">
        <f>'[2]Հունվար 2020'!AH97</f>
        <v>0</v>
      </c>
      <c r="AT95" s="19">
        <f>'[2]Դասարան կոմպլեկտավորում'!AJ96</f>
        <v>0</v>
      </c>
      <c r="AU95" s="8">
        <f t="shared" si="36"/>
        <v>0</v>
      </c>
      <c r="AV95" s="20">
        <f t="shared" si="41"/>
        <v>0</v>
      </c>
      <c r="AW95" s="20">
        <f t="shared" si="41"/>
        <v>0</v>
      </c>
      <c r="AX95" s="20">
        <f t="shared" si="37"/>
        <v>0</v>
      </c>
      <c r="AY95" s="21">
        <f t="shared" si="42"/>
        <v>6</v>
      </c>
      <c r="AZ95" s="21">
        <f t="shared" si="42"/>
        <v>7</v>
      </c>
      <c r="BA95" s="21">
        <f t="shared" si="38"/>
        <v>6.333333333333333</v>
      </c>
    </row>
    <row r="96" spans="1:53" ht="21" customHeight="1" x14ac:dyDescent="0.25">
      <c r="A96">
        <v>92</v>
      </c>
      <c r="B96" s="33" t="str">
        <f>'[2]Դասարան կոմպլեկտավորում'!C97</f>
        <v>Զարինջայի մ/դ</v>
      </c>
      <c r="C96" s="33"/>
      <c r="D96" s="33"/>
      <c r="E96" s="8">
        <f t="shared" si="22"/>
        <v>0</v>
      </c>
      <c r="F96" s="19">
        <f>'[2]Հունվար 2020'!H98</f>
        <v>1</v>
      </c>
      <c r="G96" s="19">
        <f>'[2]Դասարան կոմպլեկտավորում'!J97</f>
        <v>1</v>
      </c>
      <c r="H96" s="8">
        <f t="shared" si="23"/>
        <v>1</v>
      </c>
      <c r="I96" s="19">
        <f>'[2]Հունվար 2020'!J98</f>
        <v>1</v>
      </c>
      <c r="J96" s="19">
        <f>'[2]Դասարան կոմպլեկտավորում'!L97</f>
        <v>1</v>
      </c>
      <c r="K96" s="8">
        <f t="shared" si="24"/>
        <v>1</v>
      </c>
      <c r="L96" s="19">
        <f>'[2]Հունվար 2020'!L98</f>
        <v>1</v>
      </c>
      <c r="M96" s="19">
        <f>'[2]Դասարան կոմպլեկտավորում'!N97</f>
        <v>1</v>
      </c>
      <c r="N96" s="8">
        <f t="shared" si="25"/>
        <v>1</v>
      </c>
      <c r="O96" s="19">
        <f>'[2]Հունվար 2020'!N98</f>
        <v>1</v>
      </c>
      <c r="P96" s="19">
        <f>'[2]Դասարան կոմպլեկտավորում'!P97</f>
        <v>1</v>
      </c>
      <c r="Q96" s="8">
        <f t="shared" si="26"/>
        <v>1</v>
      </c>
      <c r="R96" s="20">
        <f t="shared" si="39"/>
        <v>4</v>
      </c>
      <c r="S96" s="20">
        <f t="shared" si="39"/>
        <v>4</v>
      </c>
      <c r="T96" s="20">
        <f t="shared" si="27"/>
        <v>4</v>
      </c>
      <c r="U96" s="19">
        <f>'[2]Հունվար 2020'!R98</f>
        <v>1</v>
      </c>
      <c r="V96" s="19">
        <f>'[2]Դասարան կոմպլեկտավորում'!T97</f>
        <v>1</v>
      </c>
      <c r="W96" s="8">
        <f t="shared" si="28"/>
        <v>1</v>
      </c>
      <c r="X96" s="19">
        <f>'[2]Հունվար 2020'!T98</f>
        <v>1</v>
      </c>
      <c r="Y96" s="19">
        <f>'[2]Դասարան կոմպլեկտավորում'!V97</f>
        <v>1</v>
      </c>
      <c r="Z96" s="8">
        <f t="shared" si="29"/>
        <v>1</v>
      </c>
      <c r="AA96" s="19">
        <f>'[2]Հունվար 2020'!V98</f>
        <v>1</v>
      </c>
      <c r="AB96" s="19">
        <f>'[2]Դասարան կոմպլեկտավորում'!X97</f>
        <v>1</v>
      </c>
      <c r="AC96" s="8">
        <f t="shared" si="30"/>
        <v>1</v>
      </c>
      <c r="AD96" s="19">
        <f>'[2]Հունվար 2020'!X98</f>
        <v>1</v>
      </c>
      <c r="AE96" s="19">
        <f>'[2]Դասարան կոմպլեկտավորում'!Z97</f>
        <v>1</v>
      </c>
      <c r="AF96" s="8">
        <f t="shared" si="31"/>
        <v>1</v>
      </c>
      <c r="AG96" s="19">
        <f>'[2]Հունվար 2020'!Z98</f>
        <v>1</v>
      </c>
      <c r="AH96" s="19">
        <f>'[2]Դասարան կոմպլեկտավորում'!AB97</f>
        <v>1</v>
      </c>
      <c r="AI96" s="8">
        <f t="shared" si="32"/>
        <v>1</v>
      </c>
      <c r="AJ96" s="20">
        <f t="shared" si="40"/>
        <v>5</v>
      </c>
      <c r="AK96" s="20">
        <f t="shared" si="40"/>
        <v>5</v>
      </c>
      <c r="AL96" s="20">
        <f t="shared" si="33"/>
        <v>5</v>
      </c>
      <c r="AM96" s="19">
        <f>'[2]Հունվար 2020'!AD98</f>
        <v>1</v>
      </c>
      <c r="AN96" s="19">
        <f>'[2]Դասարան կոմպլեկտավորում'!AF97</f>
        <v>1</v>
      </c>
      <c r="AO96" s="8">
        <f t="shared" si="34"/>
        <v>1</v>
      </c>
      <c r="AP96" s="19">
        <f>'[2]Հունվար 2020'!AF98</f>
        <v>1</v>
      </c>
      <c r="AQ96" s="19">
        <f>'[2]Դասարան կոմպլեկտավորում'!AH97</f>
        <v>1</v>
      </c>
      <c r="AR96" s="8">
        <f t="shared" si="35"/>
        <v>1</v>
      </c>
      <c r="AS96" s="19">
        <f>'[2]Հունվար 2020'!AH98</f>
        <v>1</v>
      </c>
      <c r="AT96" s="19">
        <f>'[2]Դասարան կոմպլեկտավորում'!AJ97</f>
        <v>1</v>
      </c>
      <c r="AU96" s="8">
        <f t="shared" si="36"/>
        <v>1</v>
      </c>
      <c r="AV96" s="20">
        <f t="shared" si="41"/>
        <v>3</v>
      </c>
      <c r="AW96" s="20">
        <f t="shared" si="41"/>
        <v>3</v>
      </c>
      <c r="AX96" s="20">
        <f t="shared" si="37"/>
        <v>3</v>
      </c>
      <c r="AY96" s="21">
        <f t="shared" si="42"/>
        <v>12</v>
      </c>
      <c r="AZ96" s="21">
        <f t="shared" si="42"/>
        <v>12</v>
      </c>
      <c r="BA96" s="21">
        <f t="shared" si="38"/>
        <v>12</v>
      </c>
    </row>
    <row r="97" spans="1:53" ht="21" customHeight="1" x14ac:dyDescent="0.25">
      <c r="A97">
        <v>93</v>
      </c>
      <c r="B97" s="33" t="str">
        <f>'[2]Դասարան կոմպլեկտավորում'!C98</f>
        <v>Զովասարի մ/դ</v>
      </c>
      <c r="C97" s="33"/>
      <c r="D97" s="33"/>
      <c r="E97" s="8">
        <f t="shared" si="22"/>
        <v>0</v>
      </c>
      <c r="F97" s="19">
        <f>'[2]Հունվար 2020'!H99</f>
        <v>1</v>
      </c>
      <c r="G97" s="19">
        <f>'[2]Դասարան կոմպլեկտավորում'!J98</f>
        <v>1</v>
      </c>
      <c r="H97" s="8">
        <f t="shared" si="23"/>
        <v>1</v>
      </c>
      <c r="I97" s="19">
        <f>'[2]Հունվար 2020'!J99</f>
        <v>1</v>
      </c>
      <c r="J97" s="19">
        <f>'[2]Դասարան կոմպլեկտավորում'!L98</f>
        <v>1</v>
      </c>
      <c r="K97" s="8">
        <f t="shared" si="24"/>
        <v>1</v>
      </c>
      <c r="L97" s="19">
        <f>'[2]Հունվար 2020'!L99</f>
        <v>1</v>
      </c>
      <c r="M97" s="19">
        <f>'[2]Դասարան կոմպլեկտավորում'!N98</f>
        <v>1</v>
      </c>
      <c r="N97" s="8">
        <f t="shared" si="25"/>
        <v>1</v>
      </c>
      <c r="O97" s="19">
        <f>'[2]Հունվար 2020'!N99</f>
        <v>1</v>
      </c>
      <c r="P97" s="19">
        <f>'[2]Դասարան կոմպլեկտավորում'!P98</f>
        <v>1</v>
      </c>
      <c r="Q97" s="8">
        <f t="shared" si="26"/>
        <v>1</v>
      </c>
      <c r="R97" s="20">
        <f t="shared" si="39"/>
        <v>4</v>
      </c>
      <c r="S97" s="20">
        <f t="shared" si="39"/>
        <v>4</v>
      </c>
      <c r="T97" s="20">
        <f t="shared" si="27"/>
        <v>4</v>
      </c>
      <c r="U97" s="19">
        <f>'[2]Հունվար 2020'!R99</f>
        <v>1</v>
      </c>
      <c r="V97" s="19">
        <f>'[2]Դասարան կոմպլեկտավորում'!T98</f>
        <v>1</v>
      </c>
      <c r="W97" s="8">
        <f t="shared" si="28"/>
        <v>1</v>
      </c>
      <c r="X97" s="19">
        <f>'[2]Հունվար 2020'!T99</f>
        <v>1</v>
      </c>
      <c r="Y97" s="19">
        <f>'[2]Դասարան կոմպլեկտավորում'!V98</f>
        <v>1</v>
      </c>
      <c r="Z97" s="8">
        <f t="shared" si="29"/>
        <v>1</v>
      </c>
      <c r="AA97" s="19">
        <f>'[2]Հունվար 2020'!V99</f>
        <v>1</v>
      </c>
      <c r="AB97" s="19">
        <f>'[2]Դասարան կոմպլեկտավորում'!X98</f>
        <v>1</v>
      </c>
      <c r="AC97" s="8">
        <f t="shared" si="30"/>
        <v>1</v>
      </c>
      <c r="AD97" s="19">
        <f>'[2]Հունվար 2020'!X99</f>
        <v>0.5</v>
      </c>
      <c r="AE97" s="19">
        <f>'[2]Դասարան կոմպլեկտավորում'!Z98</f>
        <v>1</v>
      </c>
      <c r="AF97" s="8">
        <f t="shared" si="31"/>
        <v>0.66666666666666663</v>
      </c>
      <c r="AG97" s="19">
        <f>'[2]Հունվար 2020'!Z99</f>
        <v>1</v>
      </c>
      <c r="AH97" s="19">
        <f>'[2]Դասարան կոմպլեկտավորում'!AB98</f>
        <v>0.5</v>
      </c>
      <c r="AI97" s="8">
        <f t="shared" si="32"/>
        <v>0.83333333333333337</v>
      </c>
      <c r="AJ97" s="20">
        <f t="shared" si="40"/>
        <v>4.5</v>
      </c>
      <c r="AK97" s="20">
        <f t="shared" si="40"/>
        <v>4.5</v>
      </c>
      <c r="AL97" s="20">
        <f t="shared" si="33"/>
        <v>4.5</v>
      </c>
      <c r="AM97" s="19">
        <f>'[2]Հունվար 2020'!AD99</f>
        <v>1</v>
      </c>
      <c r="AN97" s="19">
        <f>'[2]Դասարան կոմպլեկտավորում'!AF98</f>
        <v>1</v>
      </c>
      <c r="AO97" s="8">
        <f t="shared" si="34"/>
        <v>1</v>
      </c>
      <c r="AP97" s="19">
        <f>'[2]Հունվար 2020'!AF99</f>
        <v>1</v>
      </c>
      <c r="AQ97" s="19">
        <f>'[2]Դասարան կոմպլեկտավորում'!AH98</f>
        <v>1</v>
      </c>
      <c r="AR97" s="8">
        <f t="shared" si="35"/>
        <v>1</v>
      </c>
      <c r="AS97" s="19">
        <f>'[2]Հունվար 2020'!AH99</f>
        <v>1</v>
      </c>
      <c r="AT97" s="19">
        <f>'[2]Դասարան կոմպլեկտավորում'!AJ98</f>
        <v>1</v>
      </c>
      <c r="AU97" s="8">
        <f t="shared" si="36"/>
        <v>1</v>
      </c>
      <c r="AV97" s="20">
        <f t="shared" si="41"/>
        <v>3</v>
      </c>
      <c r="AW97" s="20">
        <f t="shared" si="41"/>
        <v>3</v>
      </c>
      <c r="AX97" s="20">
        <f t="shared" si="37"/>
        <v>3</v>
      </c>
      <c r="AY97" s="21">
        <f t="shared" si="42"/>
        <v>11.5</v>
      </c>
      <c r="AZ97" s="21">
        <f t="shared" si="42"/>
        <v>11.5</v>
      </c>
      <c r="BA97" s="21">
        <f t="shared" si="38"/>
        <v>11.5</v>
      </c>
    </row>
    <row r="98" spans="1:53" ht="21" customHeight="1" x14ac:dyDescent="0.25">
      <c r="A98">
        <v>94</v>
      </c>
      <c r="B98" s="33" t="str">
        <f>'[2]Դասարան կոմպլեկտավորում'!C99</f>
        <v>Թաթուլի մ/դ</v>
      </c>
      <c r="C98" s="33"/>
      <c r="D98" s="33"/>
      <c r="E98" s="8">
        <f t="shared" si="22"/>
        <v>0</v>
      </c>
      <c r="F98" s="19">
        <f>'[2]Հունվար 2020'!H100</f>
        <v>1</v>
      </c>
      <c r="G98" s="19">
        <f>'[2]Դասարան կոմպլեկտավորում'!J99</f>
        <v>1</v>
      </c>
      <c r="H98" s="8">
        <f t="shared" si="23"/>
        <v>1</v>
      </c>
      <c r="I98" s="19">
        <f>'[2]Հունվար 2020'!J100</f>
        <v>1</v>
      </c>
      <c r="J98" s="19">
        <f>'[2]Դասարան կոմպլեկտավորում'!L99</f>
        <v>1</v>
      </c>
      <c r="K98" s="8">
        <f t="shared" si="24"/>
        <v>1</v>
      </c>
      <c r="L98" s="19">
        <f>'[2]Հունվար 2020'!L100</f>
        <v>1</v>
      </c>
      <c r="M98" s="19">
        <f>'[2]Դասարան կոմպլեկտավորում'!N99</f>
        <v>1</v>
      </c>
      <c r="N98" s="8">
        <f t="shared" si="25"/>
        <v>1</v>
      </c>
      <c r="O98" s="19">
        <f>'[2]Հունվար 2020'!N100</f>
        <v>1</v>
      </c>
      <c r="P98" s="19">
        <f>'[2]Դասարան կոմպլեկտավորում'!P99</f>
        <v>1</v>
      </c>
      <c r="Q98" s="8">
        <f t="shared" si="26"/>
        <v>1</v>
      </c>
      <c r="R98" s="20">
        <f t="shared" si="39"/>
        <v>4</v>
      </c>
      <c r="S98" s="20">
        <f t="shared" si="39"/>
        <v>4</v>
      </c>
      <c r="T98" s="20">
        <f t="shared" si="27"/>
        <v>4</v>
      </c>
      <c r="U98" s="19">
        <f>'[2]Հունվար 2020'!R100</f>
        <v>1</v>
      </c>
      <c r="V98" s="19">
        <f>'[2]Դասարան կոմպլեկտավորում'!T99</f>
        <v>1</v>
      </c>
      <c r="W98" s="8">
        <f t="shared" si="28"/>
        <v>1</v>
      </c>
      <c r="X98" s="19">
        <f>'[2]Հունվար 2020'!T100</f>
        <v>1</v>
      </c>
      <c r="Y98" s="19">
        <f>'[2]Դասարան կոմպլեկտավորում'!V99</f>
        <v>1</v>
      </c>
      <c r="Z98" s="8">
        <f t="shared" si="29"/>
        <v>1</v>
      </c>
      <c r="AA98" s="19">
        <f>'[2]Հունվար 2020'!V100</f>
        <v>1</v>
      </c>
      <c r="AB98" s="19">
        <f>'[2]Դասարան կոմպլեկտավորում'!X99</f>
        <v>1</v>
      </c>
      <c r="AC98" s="8">
        <f t="shared" si="30"/>
        <v>1</v>
      </c>
      <c r="AD98" s="19">
        <f>'[2]Հունվար 2020'!X100</f>
        <v>1</v>
      </c>
      <c r="AE98" s="19">
        <f>'[2]Դասարան կոմպլեկտավորում'!Z99</f>
        <v>1</v>
      </c>
      <c r="AF98" s="8">
        <f t="shared" si="31"/>
        <v>1</v>
      </c>
      <c r="AG98" s="19">
        <f>'[2]Հունվար 2020'!Z100</f>
        <v>1</v>
      </c>
      <c r="AH98" s="19">
        <f>'[2]Դասարան կոմպլեկտավորում'!AB99</f>
        <v>1</v>
      </c>
      <c r="AI98" s="8">
        <f t="shared" si="32"/>
        <v>1</v>
      </c>
      <c r="AJ98" s="20">
        <f t="shared" si="40"/>
        <v>5</v>
      </c>
      <c r="AK98" s="20">
        <f t="shared" si="40"/>
        <v>5</v>
      </c>
      <c r="AL98" s="20">
        <f t="shared" si="33"/>
        <v>5</v>
      </c>
      <c r="AM98" s="19">
        <f>'[2]Հունվար 2020'!AD100</f>
        <v>1</v>
      </c>
      <c r="AN98" s="19">
        <f>'[2]Դասարան կոմպլեկտավորում'!AF99</f>
        <v>1</v>
      </c>
      <c r="AO98" s="8">
        <f t="shared" si="34"/>
        <v>1</v>
      </c>
      <c r="AP98" s="19">
        <f>'[2]Հունվար 2020'!AF100</f>
        <v>1</v>
      </c>
      <c r="AQ98" s="19">
        <f>'[2]Դասարան կոմպլեկտավորում'!AH99</f>
        <v>1</v>
      </c>
      <c r="AR98" s="8">
        <f t="shared" si="35"/>
        <v>1</v>
      </c>
      <c r="AS98" s="19">
        <f>'[2]Հունվար 2020'!AH100</f>
        <v>1</v>
      </c>
      <c r="AT98" s="19">
        <f>'[2]Դասարան կոմպլեկտավորում'!AJ99</f>
        <v>1</v>
      </c>
      <c r="AU98" s="8">
        <f t="shared" si="36"/>
        <v>1</v>
      </c>
      <c r="AV98" s="20">
        <f t="shared" si="41"/>
        <v>3</v>
      </c>
      <c r="AW98" s="20">
        <f t="shared" si="41"/>
        <v>3</v>
      </c>
      <c r="AX98" s="20">
        <f t="shared" si="37"/>
        <v>3</v>
      </c>
      <c r="AY98" s="21">
        <f t="shared" si="42"/>
        <v>12</v>
      </c>
      <c r="AZ98" s="21">
        <f t="shared" si="42"/>
        <v>12</v>
      </c>
      <c r="BA98" s="21">
        <f t="shared" si="38"/>
        <v>12</v>
      </c>
    </row>
    <row r="99" spans="1:53" ht="21" customHeight="1" x14ac:dyDescent="0.25">
      <c r="A99">
        <v>95</v>
      </c>
      <c r="B99" s="33" t="str">
        <f>'[2]Դասարան կոմպլեկտավորում'!C100</f>
        <v>Թալինի թիվ 1հ/դ</v>
      </c>
      <c r="C99" s="33"/>
      <c r="D99" s="33"/>
      <c r="E99" s="8">
        <f t="shared" si="22"/>
        <v>0</v>
      </c>
      <c r="F99" s="19">
        <f>'[2]Հունվար 2020'!H101</f>
        <v>1</v>
      </c>
      <c r="G99" s="19">
        <f>'[2]Դասարան կոմպլեկտավորում'!J100</f>
        <v>2</v>
      </c>
      <c r="H99" s="8">
        <f t="shared" si="23"/>
        <v>1.3333333333333333</v>
      </c>
      <c r="I99" s="19">
        <f>'[2]Հունվար 2020'!J101</f>
        <v>1</v>
      </c>
      <c r="J99" s="19">
        <f>'[2]Դասարան կոմպլեկտավորում'!L100</f>
        <v>1</v>
      </c>
      <c r="K99" s="8">
        <f t="shared" si="24"/>
        <v>1</v>
      </c>
      <c r="L99" s="19">
        <f>'[2]Հունվար 2020'!L101</f>
        <v>2</v>
      </c>
      <c r="M99" s="19">
        <f>'[2]Դասարան կոմպլեկտավորում'!N100</f>
        <v>1</v>
      </c>
      <c r="N99" s="8">
        <f t="shared" si="25"/>
        <v>1.6666666666666667</v>
      </c>
      <c r="O99" s="19">
        <f>'[2]Հունվար 2020'!N101</f>
        <v>2</v>
      </c>
      <c r="P99" s="19">
        <f>'[2]Դասարան կոմպլեկտավորում'!P100</f>
        <v>2</v>
      </c>
      <c r="Q99" s="8">
        <f t="shared" si="26"/>
        <v>2</v>
      </c>
      <c r="R99" s="20">
        <f t="shared" si="39"/>
        <v>6</v>
      </c>
      <c r="S99" s="20">
        <f t="shared" si="39"/>
        <v>6</v>
      </c>
      <c r="T99" s="20">
        <f t="shared" si="27"/>
        <v>6</v>
      </c>
      <c r="U99" s="19">
        <f>'[2]Հունվար 2020'!R101</f>
        <v>2</v>
      </c>
      <c r="V99" s="19">
        <f>'[2]Դասարան կոմպլեկտավորում'!T100</f>
        <v>2</v>
      </c>
      <c r="W99" s="8">
        <f t="shared" si="28"/>
        <v>2</v>
      </c>
      <c r="X99" s="19">
        <f>'[2]Հունվար 2020'!T101</f>
        <v>2</v>
      </c>
      <c r="Y99" s="19">
        <f>'[2]Դասարան կոմպլեկտավորում'!V100</f>
        <v>2</v>
      </c>
      <c r="Z99" s="8">
        <f t="shared" si="29"/>
        <v>2</v>
      </c>
      <c r="AA99" s="19">
        <f>'[2]Հունվար 2020'!V101</f>
        <v>2</v>
      </c>
      <c r="AB99" s="19">
        <f>'[2]Դասարան կոմպլեկտավորում'!X100</f>
        <v>2</v>
      </c>
      <c r="AC99" s="8">
        <f t="shared" si="30"/>
        <v>2</v>
      </c>
      <c r="AD99" s="19">
        <f>'[2]Հունվար 2020'!X101</f>
        <v>2</v>
      </c>
      <c r="AE99" s="19">
        <f>'[2]Դասարան կոմպլեկտավորում'!Z100</f>
        <v>2</v>
      </c>
      <c r="AF99" s="8">
        <f t="shared" si="31"/>
        <v>2</v>
      </c>
      <c r="AG99" s="19">
        <f>'[2]Հունվար 2020'!Z101</f>
        <v>2</v>
      </c>
      <c r="AH99" s="19">
        <f>'[2]Դասարան կոմպլեկտավորում'!AB100</f>
        <v>2</v>
      </c>
      <c r="AI99" s="8">
        <f t="shared" si="32"/>
        <v>2</v>
      </c>
      <c r="AJ99" s="20">
        <f t="shared" si="40"/>
        <v>10</v>
      </c>
      <c r="AK99" s="20">
        <f t="shared" si="40"/>
        <v>10</v>
      </c>
      <c r="AL99" s="20">
        <f t="shared" si="33"/>
        <v>10</v>
      </c>
      <c r="AM99" s="19">
        <f>'[2]Հունվար 2020'!AD101</f>
        <v>0</v>
      </c>
      <c r="AN99" s="19">
        <f>'[2]Դասարան կոմպլեկտավորում'!AF100</f>
        <v>0</v>
      </c>
      <c r="AO99" s="8">
        <f t="shared" si="34"/>
        <v>0</v>
      </c>
      <c r="AP99" s="19">
        <f>'[2]Հունվար 2020'!AF101</f>
        <v>0</v>
      </c>
      <c r="AQ99" s="19">
        <f>'[2]Դասարան կոմպլեկտավորում'!AH100</f>
        <v>0</v>
      </c>
      <c r="AR99" s="8">
        <f t="shared" si="35"/>
        <v>0</v>
      </c>
      <c r="AS99" s="19">
        <f>'[2]Հունվար 2020'!AH101</f>
        <v>0</v>
      </c>
      <c r="AT99" s="19">
        <f>'[2]Դասարան կոմպլեկտավորում'!AJ100</f>
        <v>0</v>
      </c>
      <c r="AU99" s="8">
        <f t="shared" si="36"/>
        <v>0</v>
      </c>
      <c r="AV99" s="20">
        <f t="shared" si="41"/>
        <v>0</v>
      </c>
      <c r="AW99" s="20">
        <f t="shared" si="41"/>
        <v>0</v>
      </c>
      <c r="AX99" s="20">
        <f t="shared" si="37"/>
        <v>0</v>
      </c>
      <c r="AY99" s="21">
        <f t="shared" si="42"/>
        <v>16</v>
      </c>
      <c r="AZ99" s="21">
        <f t="shared" si="42"/>
        <v>16</v>
      </c>
      <c r="BA99" s="21">
        <f t="shared" si="38"/>
        <v>16</v>
      </c>
    </row>
    <row r="100" spans="1:53" ht="21" customHeight="1" x14ac:dyDescent="0.25">
      <c r="A100">
        <v>96</v>
      </c>
      <c r="B100" s="33" t="str">
        <f>'[2]Դասարան կոմպլեկտավորում'!C101</f>
        <v>Թալինի թիվ 2հ/դ</v>
      </c>
      <c r="C100" s="33"/>
      <c r="D100" s="33"/>
      <c r="E100" s="8">
        <f t="shared" si="22"/>
        <v>0</v>
      </c>
      <c r="F100" s="19">
        <f>'[2]Հունվար 2020'!H102</f>
        <v>1</v>
      </c>
      <c r="G100" s="19">
        <f>'[2]Դասարան կոմպլեկտավորում'!J101</f>
        <v>2</v>
      </c>
      <c r="H100" s="8">
        <f t="shared" si="23"/>
        <v>1.3333333333333333</v>
      </c>
      <c r="I100" s="19">
        <f>'[2]Հունվար 2020'!J102</f>
        <v>2</v>
      </c>
      <c r="J100" s="19">
        <f>'[2]Դասարան կոմպլեկտավորում'!L101</f>
        <v>1</v>
      </c>
      <c r="K100" s="8">
        <f t="shared" si="24"/>
        <v>1.6666666666666667</v>
      </c>
      <c r="L100" s="19">
        <f>'[2]Հունվար 2020'!L102</f>
        <v>1</v>
      </c>
      <c r="M100" s="19">
        <f>'[2]Դասարան կոմպլեկտավորում'!N101</f>
        <v>2</v>
      </c>
      <c r="N100" s="8">
        <f t="shared" si="25"/>
        <v>1.3333333333333333</v>
      </c>
      <c r="O100" s="19">
        <f>'[2]Հունվար 2020'!N102</f>
        <v>1</v>
      </c>
      <c r="P100" s="19">
        <f>'[2]Դասարան կոմպլեկտավորում'!P101</f>
        <v>1</v>
      </c>
      <c r="Q100" s="8">
        <f t="shared" si="26"/>
        <v>1</v>
      </c>
      <c r="R100" s="20">
        <f t="shared" si="39"/>
        <v>5</v>
      </c>
      <c r="S100" s="20">
        <f t="shared" si="39"/>
        <v>6</v>
      </c>
      <c r="T100" s="20">
        <f t="shared" si="27"/>
        <v>5.333333333333333</v>
      </c>
      <c r="U100" s="19">
        <f>'[2]Հունվար 2020'!R102</f>
        <v>1</v>
      </c>
      <c r="V100" s="19">
        <f>'[2]Դասարան կոմպլեկտավորում'!T101</f>
        <v>1</v>
      </c>
      <c r="W100" s="8">
        <f t="shared" si="28"/>
        <v>1</v>
      </c>
      <c r="X100" s="19">
        <f>'[2]Հունվար 2020'!T102</f>
        <v>1</v>
      </c>
      <c r="Y100" s="19">
        <f>'[2]Դասարան կոմպլեկտավորում'!V101</f>
        <v>1</v>
      </c>
      <c r="Z100" s="8">
        <f t="shared" si="29"/>
        <v>1</v>
      </c>
      <c r="AA100" s="19">
        <f>'[2]Հունվար 2020'!V102</f>
        <v>1</v>
      </c>
      <c r="AB100" s="19">
        <f>'[2]Դասարան կոմպլեկտավորում'!X101</f>
        <v>1</v>
      </c>
      <c r="AC100" s="8">
        <f t="shared" si="30"/>
        <v>1</v>
      </c>
      <c r="AD100" s="19">
        <f>'[2]Հունվար 2020'!X102</f>
        <v>1</v>
      </c>
      <c r="AE100" s="19">
        <f>'[2]Դասարան կոմպլեկտավորում'!Z101</f>
        <v>1</v>
      </c>
      <c r="AF100" s="8">
        <f t="shared" si="31"/>
        <v>1</v>
      </c>
      <c r="AG100" s="19">
        <f>'[2]Հունվար 2020'!Z102</f>
        <v>1</v>
      </c>
      <c r="AH100" s="19">
        <f>'[2]Դասարան կոմպլեկտավորում'!AB101</f>
        <v>1</v>
      </c>
      <c r="AI100" s="8">
        <f t="shared" si="32"/>
        <v>1</v>
      </c>
      <c r="AJ100" s="20">
        <f t="shared" si="40"/>
        <v>5</v>
      </c>
      <c r="AK100" s="20">
        <f t="shared" si="40"/>
        <v>5</v>
      </c>
      <c r="AL100" s="20">
        <f t="shared" si="33"/>
        <v>5</v>
      </c>
      <c r="AM100" s="19">
        <f>'[2]Հունվար 2020'!AD102</f>
        <v>0</v>
      </c>
      <c r="AN100" s="19">
        <f>'[2]Դասարան կոմպլեկտավորում'!AF101</f>
        <v>0</v>
      </c>
      <c r="AO100" s="8">
        <f t="shared" si="34"/>
        <v>0</v>
      </c>
      <c r="AP100" s="19">
        <f>'[2]Հունվար 2020'!AF102</f>
        <v>0</v>
      </c>
      <c r="AQ100" s="19">
        <f>'[2]Դասարան կոմպլեկտավորում'!AH101</f>
        <v>0</v>
      </c>
      <c r="AR100" s="8">
        <f t="shared" si="35"/>
        <v>0</v>
      </c>
      <c r="AS100" s="19">
        <f>'[2]Հունվար 2020'!AH102</f>
        <v>0</v>
      </c>
      <c r="AT100" s="19">
        <f>'[2]Դասարան կոմպլեկտավորում'!AJ101</f>
        <v>0</v>
      </c>
      <c r="AU100" s="8">
        <f t="shared" si="36"/>
        <v>0</v>
      </c>
      <c r="AV100" s="20">
        <f t="shared" si="41"/>
        <v>0</v>
      </c>
      <c r="AW100" s="20">
        <f t="shared" si="41"/>
        <v>0</v>
      </c>
      <c r="AX100" s="20">
        <f t="shared" si="37"/>
        <v>0</v>
      </c>
      <c r="AY100" s="21">
        <f t="shared" si="42"/>
        <v>10</v>
      </c>
      <c r="AZ100" s="21">
        <f t="shared" si="42"/>
        <v>11</v>
      </c>
      <c r="BA100" s="21">
        <f t="shared" si="38"/>
        <v>10.333333333333334</v>
      </c>
    </row>
    <row r="101" spans="1:53" ht="21" customHeight="1" x14ac:dyDescent="0.25">
      <c r="A101">
        <v>97</v>
      </c>
      <c r="B101" s="33" t="str">
        <f>'[2]Դասարան կոմպլեկտավորում'!C102</f>
        <v>Թլիկի հ/դ</v>
      </c>
      <c r="C101" s="33"/>
      <c r="D101" s="33"/>
      <c r="E101" s="8">
        <f t="shared" si="22"/>
        <v>0</v>
      </c>
      <c r="F101" s="19">
        <f>'[2]Հունվար 2020'!H103</f>
        <v>0.5</v>
      </c>
      <c r="G101" s="19">
        <f>'[2]Դասարան կոմպլեկտավորում'!J102</f>
        <v>0.5</v>
      </c>
      <c r="H101" s="8">
        <f t="shared" si="23"/>
        <v>0.5</v>
      </c>
      <c r="I101" s="19">
        <f>'[2]Հունվար 2020'!J103</f>
        <v>0.5</v>
      </c>
      <c r="J101" s="19">
        <f>'[2]Դասարան կոմպլեկտավորում'!L102</f>
        <v>0.5</v>
      </c>
      <c r="K101" s="8">
        <f t="shared" si="24"/>
        <v>0.5</v>
      </c>
      <c r="L101" s="19">
        <f>'[2]Հունվար 2020'!L103</f>
        <v>0.5</v>
      </c>
      <c r="M101" s="19">
        <f>'[2]Դասարան կոմպլեկտավորում'!N102</f>
        <v>0.5</v>
      </c>
      <c r="N101" s="8">
        <f t="shared" si="25"/>
        <v>0.5</v>
      </c>
      <c r="O101" s="19">
        <f>'[2]Հունվար 2020'!N103</f>
        <v>0.5</v>
      </c>
      <c r="P101" s="19">
        <f>'[2]Դասարան կոմպլեկտավորում'!P102</f>
        <v>0.5</v>
      </c>
      <c r="Q101" s="8">
        <f t="shared" si="26"/>
        <v>0.5</v>
      </c>
      <c r="R101" s="20">
        <f t="shared" si="39"/>
        <v>2</v>
      </c>
      <c r="S101" s="20">
        <f t="shared" si="39"/>
        <v>2</v>
      </c>
      <c r="T101" s="20">
        <f t="shared" si="27"/>
        <v>2</v>
      </c>
      <c r="U101" s="19">
        <f>'[2]Հունվար 2020'!R103</f>
        <v>0.5</v>
      </c>
      <c r="V101" s="19">
        <f>'[2]Դասարան կոմպլեկտավորում'!T102</f>
        <v>0.5</v>
      </c>
      <c r="W101" s="8">
        <f t="shared" si="28"/>
        <v>0.5</v>
      </c>
      <c r="X101" s="19">
        <f>'[2]Հունվար 2020'!T103</f>
        <v>0</v>
      </c>
      <c r="Y101" s="19">
        <f>'[2]Դասարան կոմպլեկտավորում'!V102</f>
        <v>0.5</v>
      </c>
      <c r="Z101" s="8">
        <f t="shared" si="29"/>
        <v>0.16666666666666666</v>
      </c>
      <c r="AA101" s="19">
        <f>'[2]Հունվար 2020'!V103</f>
        <v>0.5</v>
      </c>
      <c r="AB101" s="19">
        <f>'[2]Դասարան կոմպլեկտավորում'!X102</f>
        <v>0</v>
      </c>
      <c r="AC101" s="8">
        <f t="shared" si="30"/>
        <v>0.33333333333333331</v>
      </c>
      <c r="AD101" s="19">
        <f>'[2]Հունվար 2020'!X103</f>
        <v>0.5</v>
      </c>
      <c r="AE101" s="19">
        <f>'[2]Դասարան կոմպլեկտավորում'!Z102</f>
        <v>1</v>
      </c>
      <c r="AF101" s="8">
        <f t="shared" si="31"/>
        <v>0.66666666666666663</v>
      </c>
      <c r="AG101" s="19">
        <f>'[2]Հունվար 2020'!Z103</f>
        <v>0.5</v>
      </c>
      <c r="AH101" s="19">
        <f>'[2]Դասարան կոմպլեկտավորում'!AB102</f>
        <v>1</v>
      </c>
      <c r="AI101" s="8">
        <f t="shared" si="32"/>
        <v>0.66666666666666663</v>
      </c>
      <c r="AJ101" s="20">
        <f t="shared" si="40"/>
        <v>2</v>
      </c>
      <c r="AK101" s="20">
        <f t="shared" si="40"/>
        <v>3</v>
      </c>
      <c r="AL101" s="20">
        <f t="shared" si="33"/>
        <v>2.3333333333333335</v>
      </c>
      <c r="AM101" s="19">
        <f>'[2]Հունվար 2020'!AD103</f>
        <v>0</v>
      </c>
      <c r="AN101" s="19">
        <f>'[2]Դասարան կոմպլեկտավորում'!AF102</f>
        <v>0</v>
      </c>
      <c r="AO101" s="8">
        <f t="shared" si="34"/>
        <v>0</v>
      </c>
      <c r="AP101" s="19">
        <f>'[2]Հունվար 2020'!AF103</f>
        <v>0</v>
      </c>
      <c r="AQ101" s="19">
        <f>'[2]Դասարան կոմպլեկտավորում'!AH102</f>
        <v>0</v>
      </c>
      <c r="AR101" s="8">
        <f t="shared" si="35"/>
        <v>0</v>
      </c>
      <c r="AS101" s="19">
        <f>'[2]Հունվար 2020'!AH103</f>
        <v>0</v>
      </c>
      <c r="AT101" s="19">
        <f>'[2]Դասարան կոմպլեկտավորում'!AJ102</f>
        <v>0</v>
      </c>
      <c r="AU101" s="8">
        <f t="shared" si="36"/>
        <v>0</v>
      </c>
      <c r="AV101" s="20">
        <f t="shared" si="41"/>
        <v>0</v>
      </c>
      <c r="AW101" s="20">
        <f t="shared" si="41"/>
        <v>0</v>
      </c>
      <c r="AX101" s="20">
        <f t="shared" si="37"/>
        <v>0</v>
      </c>
      <c r="AY101" s="21">
        <f t="shared" si="42"/>
        <v>4</v>
      </c>
      <c r="AZ101" s="21">
        <f t="shared" si="42"/>
        <v>5</v>
      </c>
      <c r="BA101" s="21">
        <f t="shared" si="38"/>
        <v>4.333333333333333</v>
      </c>
    </row>
    <row r="102" spans="1:53" ht="21" customHeight="1" x14ac:dyDescent="0.25">
      <c r="A102">
        <v>98</v>
      </c>
      <c r="B102" s="33" t="str">
        <f>'[2]Դասարան կոմպլեկտավորում'!C103</f>
        <v>Իրինդի մ/դ</v>
      </c>
      <c r="C102" s="33"/>
      <c r="D102" s="33"/>
      <c r="E102" s="8">
        <f t="shared" si="22"/>
        <v>0</v>
      </c>
      <c r="F102" s="19">
        <f>'[2]Հունվար 2020'!H104</f>
        <v>1</v>
      </c>
      <c r="G102" s="19">
        <f>'[2]Դասարան կոմպլեկտավորում'!J103</f>
        <v>1</v>
      </c>
      <c r="H102" s="8">
        <f t="shared" si="23"/>
        <v>1</v>
      </c>
      <c r="I102" s="19">
        <f>'[2]Հունվար 2020'!J104</f>
        <v>1</v>
      </c>
      <c r="J102" s="19">
        <f>'[2]Դասարան կոմպլեկտավորում'!L103</f>
        <v>1</v>
      </c>
      <c r="K102" s="8">
        <f t="shared" si="24"/>
        <v>1</v>
      </c>
      <c r="L102" s="19">
        <f>'[2]Հունվար 2020'!L104</f>
        <v>1</v>
      </c>
      <c r="M102" s="19">
        <f>'[2]Դասարան կոմպլեկտավորում'!N103</f>
        <v>1</v>
      </c>
      <c r="N102" s="8">
        <f t="shared" si="25"/>
        <v>1</v>
      </c>
      <c r="O102" s="19">
        <f>'[2]Հունվար 2020'!N104</f>
        <v>1</v>
      </c>
      <c r="P102" s="19">
        <f>'[2]Դասարան կոմպլեկտավորում'!P103</f>
        <v>1</v>
      </c>
      <c r="Q102" s="8">
        <f t="shared" si="26"/>
        <v>1</v>
      </c>
      <c r="R102" s="20">
        <f t="shared" ref="R102:S122" si="43">F102+I102+L102+O102</f>
        <v>4</v>
      </c>
      <c r="S102" s="20">
        <f t="shared" si="43"/>
        <v>4</v>
      </c>
      <c r="T102" s="20">
        <f t="shared" si="27"/>
        <v>4</v>
      </c>
      <c r="U102" s="19">
        <f>'[2]Հունվար 2020'!R104</f>
        <v>1</v>
      </c>
      <c r="V102" s="19">
        <f>'[2]Դասարան կոմպլեկտավորում'!T103</f>
        <v>1</v>
      </c>
      <c r="W102" s="8">
        <f t="shared" si="28"/>
        <v>1</v>
      </c>
      <c r="X102" s="19">
        <f>'[2]Հունվար 2020'!T104</f>
        <v>1</v>
      </c>
      <c r="Y102" s="19">
        <f>'[2]Դասարան կոմպլեկտավորում'!V103</f>
        <v>1</v>
      </c>
      <c r="Z102" s="8">
        <f t="shared" si="29"/>
        <v>1</v>
      </c>
      <c r="AA102" s="19">
        <f>'[2]Հունվար 2020'!V104</f>
        <v>0.5</v>
      </c>
      <c r="AB102" s="19">
        <f>'[2]Դասարան կոմպլեկտավորում'!X103</f>
        <v>1</v>
      </c>
      <c r="AC102" s="8">
        <f t="shared" si="30"/>
        <v>0.66666666666666663</v>
      </c>
      <c r="AD102" s="19">
        <f>'[2]Հունվար 2020'!X104</f>
        <v>1</v>
      </c>
      <c r="AE102" s="19">
        <f>'[2]Դասարան կոմպլեկտավորում'!Z103</f>
        <v>1</v>
      </c>
      <c r="AF102" s="8">
        <f t="shared" si="31"/>
        <v>1</v>
      </c>
      <c r="AG102" s="19">
        <f>'[2]Հունվար 2020'!Z104</f>
        <v>1</v>
      </c>
      <c r="AH102" s="19">
        <f>'[2]Դասարան կոմպլեկտավորում'!AB103</f>
        <v>1</v>
      </c>
      <c r="AI102" s="8">
        <f t="shared" si="32"/>
        <v>1</v>
      </c>
      <c r="AJ102" s="20">
        <f t="shared" si="40"/>
        <v>4.5</v>
      </c>
      <c r="AK102" s="20">
        <f t="shared" si="40"/>
        <v>5</v>
      </c>
      <c r="AL102" s="20">
        <f t="shared" si="33"/>
        <v>4.666666666666667</v>
      </c>
      <c r="AM102" s="19">
        <f>'[2]Հունվար 2020'!AD104</f>
        <v>1</v>
      </c>
      <c r="AN102" s="19">
        <f>'[2]Դասարան կոմպլեկտավորում'!AF103</f>
        <v>1</v>
      </c>
      <c r="AO102" s="8">
        <f t="shared" si="34"/>
        <v>1</v>
      </c>
      <c r="AP102" s="19">
        <f>'[2]Հունվար 2020'!AF104</f>
        <v>1</v>
      </c>
      <c r="AQ102" s="19">
        <f>'[2]Դասարան կոմպլեկտավորում'!AH103</f>
        <v>1</v>
      </c>
      <c r="AR102" s="8">
        <f t="shared" si="35"/>
        <v>1</v>
      </c>
      <c r="AS102" s="19">
        <f>'[2]Հունվար 2020'!AH104</f>
        <v>1</v>
      </c>
      <c r="AT102" s="19">
        <f>'[2]Դասարան կոմպլեկտավորում'!AJ103</f>
        <v>1</v>
      </c>
      <c r="AU102" s="8">
        <f t="shared" si="36"/>
        <v>1</v>
      </c>
      <c r="AV102" s="20">
        <f t="shared" si="41"/>
        <v>3</v>
      </c>
      <c r="AW102" s="20">
        <f t="shared" si="41"/>
        <v>3</v>
      </c>
      <c r="AX102" s="20">
        <f t="shared" si="37"/>
        <v>3</v>
      </c>
      <c r="AY102" s="21">
        <f t="shared" si="42"/>
        <v>11.5</v>
      </c>
      <c r="AZ102" s="21">
        <f t="shared" si="42"/>
        <v>12</v>
      </c>
      <c r="BA102" s="21">
        <f t="shared" si="38"/>
        <v>11.666666666666666</v>
      </c>
    </row>
    <row r="103" spans="1:53" ht="21" customHeight="1" x14ac:dyDescent="0.25">
      <c r="A103">
        <v>99</v>
      </c>
      <c r="B103" s="33" t="str">
        <f>'[2]Դասարան կոմպլեկտավորում'!C104</f>
        <v>Լուսակնի մ/դ</v>
      </c>
      <c r="C103" s="33"/>
      <c r="D103" s="33"/>
      <c r="E103" s="8">
        <f t="shared" si="22"/>
        <v>0</v>
      </c>
      <c r="F103" s="19">
        <f>'[2]Հունվար 2020'!H105</f>
        <v>1</v>
      </c>
      <c r="G103" s="19">
        <f>'[2]Դասարան կոմպլեկտավորում'!J104</f>
        <v>1</v>
      </c>
      <c r="H103" s="8">
        <f t="shared" si="23"/>
        <v>1</v>
      </c>
      <c r="I103" s="19">
        <f>'[2]Հունվար 2020'!J105</f>
        <v>1</v>
      </c>
      <c r="J103" s="19">
        <f>'[2]Դասարան կոմպլեկտավորում'!L104</f>
        <v>1</v>
      </c>
      <c r="K103" s="8">
        <f t="shared" si="24"/>
        <v>1</v>
      </c>
      <c r="L103" s="19">
        <f>'[2]Հունվար 2020'!L105</f>
        <v>1</v>
      </c>
      <c r="M103" s="19">
        <f>'[2]Դասարան կոմպլեկտավորում'!N104</f>
        <v>1</v>
      </c>
      <c r="N103" s="8">
        <f t="shared" si="25"/>
        <v>1</v>
      </c>
      <c r="O103" s="19">
        <f>'[2]Հունվար 2020'!N105</f>
        <v>1</v>
      </c>
      <c r="P103" s="19">
        <f>'[2]Դասարան կոմպլեկտավորում'!P104</f>
        <v>1</v>
      </c>
      <c r="Q103" s="8">
        <f t="shared" si="26"/>
        <v>1</v>
      </c>
      <c r="R103" s="20">
        <f t="shared" si="43"/>
        <v>4</v>
      </c>
      <c r="S103" s="20">
        <f t="shared" si="43"/>
        <v>4</v>
      </c>
      <c r="T103" s="20">
        <f t="shared" si="27"/>
        <v>4</v>
      </c>
      <c r="U103" s="19">
        <f>'[2]Հունվար 2020'!R105</f>
        <v>0.5</v>
      </c>
      <c r="V103" s="19">
        <f>'[2]Դասարան կոմպլեկտավորում'!T104</f>
        <v>0.5</v>
      </c>
      <c r="W103" s="8">
        <f t="shared" si="28"/>
        <v>0.5</v>
      </c>
      <c r="X103" s="19">
        <f>'[2]Հունվար 2020'!T105</f>
        <v>0.5</v>
      </c>
      <c r="Y103" s="19">
        <f>'[2]Դասարան կոմպլեկտավորում'!V104</f>
        <v>0.5</v>
      </c>
      <c r="Z103" s="8">
        <f t="shared" si="29"/>
        <v>0.5</v>
      </c>
      <c r="AA103" s="19">
        <f>'[2]Հունվար 2020'!V105</f>
        <v>0.5</v>
      </c>
      <c r="AB103" s="19">
        <f>'[2]Դասարան կոմպլեկտավորում'!X104</f>
        <v>0.5</v>
      </c>
      <c r="AC103" s="8">
        <f t="shared" si="30"/>
        <v>0.5</v>
      </c>
      <c r="AD103" s="19">
        <f>'[2]Հունվար 2020'!X105</f>
        <v>1</v>
      </c>
      <c r="AE103" s="19">
        <f>'[2]Դասարան կոմպլեկտավորում'!Z104</f>
        <v>0.5</v>
      </c>
      <c r="AF103" s="8">
        <f t="shared" si="31"/>
        <v>0.83333333333333337</v>
      </c>
      <c r="AG103" s="19">
        <f>'[2]Հունվար 2020'!Z105</f>
        <v>0.5</v>
      </c>
      <c r="AH103" s="19">
        <f>'[2]Դասարան կոմպլեկտավորում'!AB104</f>
        <v>1</v>
      </c>
      <c r="AI103" s="8">
        <f t="shared" si="32"/>
        <v>0.66666666666666663</v>
      </c>
      <c r="AJ103" s="20">
        <f t="shared" si="40"/>
        <v>3</v>
      </c>
      <c r="AK103" s="20">
        <f t="shared" si="40"/>
        <v>3</v>
      </c>
      <c r="AL103" s="20">
        <f t="shared" si="33"/>
        <v>3</v>
      </c>
      <c r="AM103" s="19">
        <f>'[2]Հունվար 2020'!AD105</f>
        <v>0.5</v>
      </c>
      <c r="AN103" s="19">
        <f>'[2]Դասարան կոմպլեկտավորում'!AF104</f>
        <v>0.5</v>
      </c>
      <c r="AO103" s="8">
        <f t="shared" si="34"/>
        <v>0.5</v>
      </c>
      <c r="AP103" s="19">
        <f>'[2]Հունվար 2020'!AF105</f>
        <v>0.5</v>
      </c>
      <c r="AQ103" s="19">
        <f>'[2]Դասարան կոմպլեկտավորում'!AH104</f>
        <v>0</v>
      </c>
      <c r="AR103" s="8">
        <f t="shared" si="35"/>
        <v>0.33333333333333331</v>
      </c>
      <c r="AS103" s="19">
        <f>'[2]Հունվար 2020'!AH105</f>
        <v>0</v>
      </c>
      <c r="AT103" s="19">
        <f>'[2]Դասարան կոմպլեկտավորում'!AJ104</f>
        <v>0.5</v>
      </c>
      <c r="AU103" s="8">
        <f t="shared" si="36"/>
        <v>0.16666666666666666</v>
      </c>
      <c r="AV103" s="20">
        <f t="shared" si="41"/>
        <v>1</v>
      </c>
      <c r="AW103" s="20">
        <f t="shared" si="41"/>
        <v>1</v>
      </c>
      <c r="AX103" s="20">
        <f t="shared" si="37"/>
        <v>1</v>
      </c>
      <c r="AY103" s="21">
        <f t="shared" si="42"/>
        <v>8</v>
      </c>
      <c r="AZ103" s="21">
        <f t="shared" si="42"/>
        <v>8</v>
      </c>
      <c r="BA103" s="21">
        <f t="shared" si="38"/>
        <v>8</v>
      </c>
    </row>
    <row r="104" spans="1:53" ht="21" customHeight="1" x14ac:dyDescent="0.25">
      <c r="A104">
        <v>100</v>
      </c>
      <c r="B104" s="33" t="str">
        <f>'[2]Դասարան կոմպլեկտավորում'!C105</f>
        <v>Կաթնաղբյուրի մ/դ</v>
      </c>
      <c r="C104" s="33"/>
      <c r="D104" s="33"/>
      <c r="E104" s="8">
        <f t="shared" si="22"/>
        <v>0</v>
      </c>
      <c r="F104" s="19">
        <f>'[2]Հունվար 2020'!H106</f>
        <v>1</v>
      </c>
      <c r="G104" s="19">
        <f>'[2]Դասարան կոմպլեկտավորում'!J105</f>
        <v>1</v>
      </c>
      <c r="H104" s="8">
        <f t="shared" si="23"/>
        <v>1</v>
      </c>
      <c r="I104" s="19">
        <f>'[2]Հունվար 2020'!J106</f>
        <v>1</v>
      </c>
      <c r="J104" s="19">
        <f>'[2]Դասարան կոմպլեկտավորում'!L105</f>
        <v>1</v>
      </c>
      <c r="K104" s="8">
        <f t="shared" si="24"/>
        <v>1</v>
      </c>
      <c r="L104" s="19">
        <f>'[2]Հունվար 2020'!L106</f>
        <v>1</v>
      </c>
      <c r="M104" s="19">
        <f>'[2]Դասարան կոմպլեկտավորում'!N105</f>
        <v>1</v>
      </c>
      <c r="N104" s="8">
        <f t="shared" si="25"/>
        <v>1</v>
      </c>
      <c r="O104" s="19">
        <f>'[2]Հունվար 2020'!N106</f>
        <v>1</v>
      </c>
      <c r="P104" s="19">
        <f>'[2]Դասարան կոմպլեկտավորում'!P105</f>
        <v>1</v>
      </c>
      <c r="Q104" s="8">
        <f t="shared" si="26"/>
        <v>1</v>
      </c>
      <c r="R104" s="20">
        <f t="shared" si="43"/>
        <v>4</v>
      </c>
      <c r="S104" s="20">
        <f t="shared" si="43"/>
        <v>4</v>
      </c>
      <c r="T104" s="20">
        <f t="shared" si="27"/>
        <v>4</v>
      </c>
      <c r="U104" s="19">
        <f>'[2]Հունվար 2020'!R106</f>
        <v>1</v>
      </c>
      <c r="V104" s="19">
        <f>'[2]Դասարան կոմպլեկտավորում'!T105</f>
        <v>1</v>
      </c>
      <c r="W104" s="8">
        <f t="shared" si="28"/>
        <v>1</v>
      </c>
      <c r="X104" s="19">
        <f>'[2]Հունվար 2020'!T106</f>
        <v>1</v>
      </c>
      <c r="Y104" s="19">
        <f>'[2]Դասարան կոմպլեկտավորում'!V105</f>
        <v>1</v>
      </c>
      <c r="Z104" s="8">
        <f t="shared" si="29"/>
        <v>1</v>
      </c>
      <c r="AA104" s="19">
        <f>'[2]Հունվար 2020'!V106</f>
        <v>1</v>
      </c>
      <c r="AB104" s="19">
        <f>'[2]Դասարան կոմպլեկտավորում'!X105</f>
        <v>1</v>
      </c>
      <c r="AC104" s="8">
        <f t="shared" si="30"/>
        <v>1</v>
      </c>
      <c r="AD104" s="19">
        <f>'[2]Հունվար 2020'!X106</f>
        <v>1</v>
      </c>
      <c r="AE104" s="19">
        <f>'[2]Դասարան կոմպլեկտավորում'!Z105</f>
        <v>1</v>
      </c>
      <c r="AF104" s="8">
        <f t="shared" si="31"/>
        <v>1</v>
      </c>
      <c r="AG104" s="19">
        <f>'[2]Հունվար 2020'!Z106</f>
        <v>1</v>
      </c>
      <c r="AH104" s="19">
        <f>'[2]Դասարան կոմպլեկտավորում'!AB105</f>
        <v>1</v>
      </c>
      <c r="AI104" s="8">
        <f t="shared" si="32"/>
        <v>1</v>
      </c>
      <c r="AJ104" s="20">
        <f t="shared" si="40"/>
        <v>5</v>
      </c>
      <c r="AK104" s="20">
        <f t="shared" si="40"/>
        <v>5</v>
      </c>
      <c r="AL104" s="20">
        <f t="shared" si="33"/>
        <v>5</v>
      </c>
      <c r="AM104" s="19">
        <f>'[2]Հունվար 2020'!AD106</f>
        <v>1</v>
      </c>
      <c r="AN104" s="19">
        <f>'[2]Դասարան կոմպլեկտավորում'!AF105</f>
        <v>1</v>
      </c>
      <c r="AO104" s="8">
        <f t="shared" si="34"/>
        <v>1</v>
      </c>
      <c r="AP104" s="19">
        <f>'[2]Հունվար 2020'!AF106</f>
        <v>1</v>
      </c>
      <c r="AQ104" s="19">
        <f>'[2]Դասարան կոմպլեկտավորում'!AH105</f>
        <v>1</v>
      </c>
      <c r="AR104" s="8">
        <f t="shared" si="35"/>
        <v>1</v>
      </c>
      <c r="AS104" s="19">
        <f>'[2]Հունվար 2020'!AH106</f>
        <v>1</v>
      </c>
      <c r="AT104" s="19">
        <f>'[2]Դասարան կոմպլեկտավորում'!AJ105</f>
        <v>1</v>
      </c>
      <c r="AU104" s="8">
        <f t="shared" si="36"/>
        <v>1</v>
      </c>
      <c r="AV104" s="20">
        <f t="shared" si="41"/>
        <v>3</v>
      </c>
      <c r="AW104" s="20">
        <f t="shared" si="41"/>
        <v>3</v>
      </c>
      <c r="AX104" s="20">
        <f t="shared" si="37"/>
        <v>3</v>
      </c>
      <c r="AY104" s="21">
        <f t="shared" si="42"/>
        <v>12</v>
      </c>
      <c r="AZ104" s="21">
        <f t="shared" si="42"/>
        <v>12</v>
      </c>
      <c r="BA104" s="21">
        <f t="shared" si="38"/>
        <v>12</v>
      </c>
    </row>
    <row r="105" spans="1:53" ht="21" customHeight="1" x14ac:dyDescent="0.25">
      <c r="A105">
        <v>101</v>
      </c>
      <c r="B105" s="33" t="str">
        <f>'[2]Դասարան կոմպլեկտավորում'!C106</f>
        <v>Կարմրաշենի մ/դ</v>
      </c>
      <c r="C105" s="33"/>
      <c r="D105" s="33"/>
      <c r="E105" s="8">
        <f t="shared" si="22"/>
        <v>0</v>
      </c>
      <c r="F105" s="19">
        <f>'[2]Հունվար 2020'!H107</f>
        <v>1</v>
      </c>
      <c r="G105" s="19">
        <f>'[2]Դասարան կոմպլեկտավորում'!J106</f>
        <v>1</v>
      </c>
      <c r="H105" s="8">
        <f t="shared" si="23"/>
        <v>1</v>
      </c>
      <c r="I105" s="19">
        <f>'[2]Հունվար 2020'!J107</f>
        <v>1</v>
      </c>
      <c r="J105" s="19">
        <f>'[2]Դասարան կոմպլեկտավորում'!L106</f>
        <v>1</v>
      </c>
      <c r="K105" s="8">
        <f t="shared" si="24"/>
        <v>1</v>
      </c>
      <c r="L105" s="19">
        <f>'[2]Հունվար 2020'!L107</f>
        <v>1</v>
      </c>
      <c r="M105" s="19">
        <f>'[2]Դասարան կոմպլեկտավորում'!N106</f>
        <v>1</v>
      </c>
      <c r="N105" s="8">
        <f t="shared" si="25"/>
        <v>1</v>
      </c>
      <c r="O105" s="19">
        <f>'[2]Հունվար 2020'!N107</f>
        <v>1</v>
      </c>
      <c r="P105" s="19">
        <f>'[2]Դասարան կոմպլեկտավորում'!P106</f>
        <v>1</v>
      </c>
      <c r="Q105" s="8">
        <f t="shared" si="26"/>
        <v>1</v>
      </c>
      <c r="R105" s="20">
        <f t="shared" si="43"/>
        <v>4</v>
      </c>
      <c r="S105" s="20">
        <f t="shared" si="43"/>
        <v>4</v>
      </c>
      <c r="T105" s="20">
        <f t="shared" si="27"/>
        <v>4</v>
      </c>
      <c r="U105" s="19">
        <f>'[2]Հունվար 2020'!R107</f>
        <v>1</v>
      </c>
      <c r="V105" s="19">
        <f>'[2]Դասարան կոմպլեկտավորում'!T106</f>
        <v>1</v>
      </c>
      <c r="W105" s="8">
        <f t="shared" si="28"/>
        <v>1</v>
      </c>
      <c r="X105" s="19">
        <f>'[2]Հունվար 2020'!T107</f>
        <v>1</v>
      </c>
      <c r="Y105" s="19">
        <f>'[2]Դասարան կոմպլեկտավորում'!V106</f>
        <v>1</v>
      </c>
      <c r="Z105" s="8">
        <f t="shared" si="29"/>
        <v>1</v>
      </c>
      <c r="AA105" s="19">
        <f>'[2]Հունվար 2020'!V107</f>
        <v>0.5</v>
      </c>
      <c r="AB105" s="19">
        <f>'[2]Դասարան կոմպլեկտավորում'!X106</f>
        <v>1</v>
      </c>
      <c r="AC105" s="8">
        <f t="shared" si="30"/>
        <v>0.66666666666666663</v>
      </c>
      <c r="AD105" s="19">
        <f>'[2]Հունվար 2020'!X107</f>
        <v>1</v>
      </c>
      <c r="AE105" s="19">
        <f>'[2]Դասարան կոմպլեկտավորում'!Z106</f>
        <v>0.5</v>
      </c>
      <c r="AF105" s="8">
        <f t="shared" si="31"/>
        <v>0.83333333333333337</v>
      </c>
      <c r="AG105" s="19">
        <f>'[2]Հունվար 2020'!Z107</f>
        <v>0.5</v>
      </c>
      <c r="AH105" s="19">
        <f>'[2]Դասարան կոմպլեկտավորում'!AB106</f>
        <v>1</v>
      </c>
      <c r="AI105" s="8">
        <f t="shared" si="32"/>
        <v>0.66666666666666663</v>
      </c>
      <c r="AJ105" s="20">
        <f t="shared" si="40"/>
        <v>4</v>
      </c>
      <c r="AK105" s="20">
        <f t="shared" si="40"/>
        <v>4.5</v>
      </c>
      <c r="AL105" s="20">
        <f t="shared" si="33"/>
        <v>4.166666666666667</v>
      </c>
      <c r="AM105" s="19">
        <f>'[2]Հունվար 2020'!AD107</f>
        <v>0.5</v>
      </c>
      <c r="AN105" s="19">
        <f>'[2]Դասարան կոմպլեկտավորում'!AF106</f>
        <v>0</v>
      </c>
      <c r="AO105" s="8">
        <f t="shared" si="34"/>
        <v>0.33333333333333331</v>
      </c>
      <c r="AP105" s="19">
        <f>'[2]Հունվար 2020'!AF107</f>
        <v>0.5</v>
      </c>
      <c r="AQ105" s="19">
        <f>'[2]Դասարան կոմպլեկտավորում'!AH106</f>
        <v>0.5</v>
      </c>
      <c r="AR105" s="8">
        <f t="shared" si="35"/>
        <v>0.5</v>
      </c>
      <c r="AS105" s="19">
        <f>'[2]Հունվար 2020'!AH107</f>
        <v>1</v>
      </c>
      <c r="AT105" s="19">
        <f>'[2]Դասարան կոմպլեկտավորում'!AJ106</f>
        <v>1</v>
      </c>
      <c r="AU105" s="8">
        <f t="shared" si="36"/>
        <v>1</v>
      </c>
      <c r="AV105" s="20">
        <f t="shared" si="41"/>
        <v>2</v>
      </c>
      <c r="AW105" s="20">
        <f t="shared" si="41"/>
        <v>1.5</v>
      </c>
      <c r="AX105" s="20">
        <f t="shared" si="37"/>
        <v>1.8333333333333333</v>
      </c>
      <c r="AY105" s="21">
        <f t="shared" si="42"/>
        <v>10</v>
      </c>
      <c r="AZ105" s="21">
        <f t="shared" si="42"/>
        <v>10</v>
      </c>
      <c r="BA105" s="21">
        <f t="shared" si="38"/>
        <v>10</v>
      </c>
    </row>
    <row r="106" spans="1:53" ht="21" customHeight="1" x14ac:dyDescent="0.25">
      <c r="A106">
        <v>102</v>
      </c>
      <c r="B106" s="33" t="str">
        <f>'[2]Դասարան կոմպլեկտավորում'!C107</f>
        <v>Կանչի հ/դ</v>
      </c>
      <c r="C106" s="33"/>
      <c r="D106" s="33"/>
      <c r="E106" s="8">
        <f t="shared" si="22"/>
        <v>0</v>
      </c>
      <c r="F106" s="19">
        <f>'[2]Հունվար 2020'!H108</f>
        <v>1</v>
      </c>
      <c r="G106" s="19">
        <f>'[2]Դասարան կոմպլեկտավորում'!J107</f>
        <v>0</v>
      </c>
      <c r="H106" s="8">
        <f t="shared" si="23"/>
        <v>0.66666666666666663</v>
      </c>
      <c r="I106" s="19">
        <f>'[2]Հունվար 2020'!J108</f>
        <v>0</v>
      </c>
      <c r="J106" s="19">
        <f>'[2]Դասարան կոմպլեկտավորում'!L107</f>
        <v>0.5</v>
      </c>
      <c r="K106" s="8">
        <f t="shared" si="24"/>
        <v>0.16666666666666666</v>
      </c>
      <c r="L106" s="19">
        <f>'[2]Հունվար 2020'!L108</f>
        <v>0.5</v>
      </c>
      <c r="M106" s="19">
        <f>'[2]Դասարան կոմպլեկտավորում'!N107</f>
        <v>0</v>
      </c>
      <c r="N106" s="8">
        <f t="shared" si="25"/>
        <v>0.33333333333333331</v>
      </c>
      <c r="O106" s="19">
        <f>'[2]Հունվար 2020'!N108</f>
        <v>0.5</v>
      </c>
      <c r="P106" s="19">
        <f>'[2]Դասարան կոմպլեկտավորում'!P107</f>
        <v>0.5</v>
      </c>
      <c r="Q106" s="8">
        <f t="shared" si="26"/>
        <v>0.5</v>
      </c>
      <c r="R106" s="20">
        <f t="shared" si="43"/>
        <v>2</v>
      </c>
      <c r="S106" s="20">
        <f t="shared" si="43"/>
        <v>1</v>
      </c>
      <c r="T106" s="20">
        <f t="shared" si="27"/>
        <v>1.6666666666666667</v>
      </c>
      <c r="U106" s="19">
        <f>'[2]Հունվար 2020'!R108</f>
        <v>0</v>
      </c>
      <c r="V106" s="19">
        <f>'[2]Դասարան կոմպլեկտավորում'!T107</f>
        <v>0.5</v>
      </c>
      <c r="W106" s="8">
        <f t="shared" si="28"/>
        <v>0.16666666666666666</v>
      </c>
      <c r="X106" s="19">
        <f>'[2]Հունվար 2020'!T108</f>
        <v>0.5</v>
      </c>
      <c r="Y106" s="19">
        <f>'[2]Դասարան կոմպլեկտավորում'!V107</f>
        <v>0</v>
      </c>
      <c r="Z106" s="8">
        <f t="shared" si="29"/>
        <v>0.33333333333333331</v>
      </c>
      <c r="AA106" s="19">
        <f>'[2]Հունվար 2020'!V108</f>
        <v>0.5</v>
      </c>
      <c r="AB106" s="19">
        <f>'[2]Դասարան կոմպլեկտավորում'!X107</f>
        <v>0.5</v>
      </c>
      <c r="AC106" s="8">
        <f t="shared" si="30"/>
        <v>0.5</v>
      </c>
      <c r="AD106" s="19">
        <f>'[2]Հունվար 2020'!X108</f>
        <v>0.5</v>
      </c>
      <c r="AE106" s="19">
        <f>'[2]Դասարան կոմպլեկտավորում'!Z107</f>
        <v>0.5</v>
      </c>
      <c r="AF106" s="8">
        <f t="shared" si="31"/>
        <v>0.5</v>
      </c>
      <c r="AG106" s="19">
        <f>'[2]Հունվար 2020'!Z108</f>
        <v>0.5</v>
      </c>
      <c r="AH106" s="19">
        <f>'[2]Դասարան կոմպլեկտավորում'!AB107</f>
        <v>0.5</v>
      </c>
      <c r="AI106" s="8">
        <f t="shared" si="32"/>
        <v>0.5</v>
      </c>
      <c r="AJ106" s="20">
        <f t="shared" si="40"/>
        <v>2</v>
      </c>
      <c r="AK106" s="20">
        <f t="shared" si="40"/>
        <v>2</v>
      </c>
      <c r="AL106" s="20">
        <f t="shared" si="33"/>
        <v>2</v>
      </c>
      <c r="AM106" s="19">
        <f>'[2]Հունվար 2020'!AD108</f>
        <v>0</v>
      </c>
      <c r="AN106" s="19">
        <f>'[2]Դասարան կոմպլեկտավորում'!AF107</f>
        <v>0</v>
      </c>
      <c r="AO106" s="8">
        <f t="shared" si="34"/>
        <v>0</v>
      </c>
      <c r="AP106" s="19">
        <f>'[2]Հունվար 2020'!AF108</f>
        <v>0</v>
      </c>
      <c r="AQ106" s="19">
        <f>'[2]Դասարան կոմպլեկտավորում'!AH107</f>
        <v>0</v>
      </c>
      <c r="AR106" s="8">
        <f t="shared" si="35"/>
        <v>0</v>
      </c>
      <c r="AS106" s="19">
        <f>'[2]Հունվար 2020'!AH108</f>
        <v>0</v>
      </c>
      <c r="AT106" s="19">
        <f>'[2]Դասարան կոմպլեկտավորում'!AJ107</f>
        <v>0</v>
      </c>
      <c r="AU106" s="8">
        <f t="shared" si="36"/>
        <v>0</v>
      </c>
      <c r="AV106" s="20">
        <f t="shared" si="41"/>
        <v>0</v>
      </c>
      <c r="AW106" s="20">
        <f t="shared" si="41"/>
        <v>0</v>
      </c>
      <c r="AX106" s="20">
        <f t="shared" si="37"/>
        <v>0</v>
      </c>
      <c r="AY106" s="21">
        <f t="shared" si="42"/>
        <v>4</v>
      </c>
      <c r="AZ106" s="21">
        <f t="shared" si="42"/>
        <v>3</v>
      </c>
      <c r="BA106" s="21">
        <f t="shared" si="38"/>
        <v>3.6666666666666665</v>
      </c>
    </row>
    <row r="107" spans="1:53" ht="21" customHeight="1" x14ac:dyDescent="0.25">
      <c r="A107">
        <v>103</v>
      </c>
      <c r="B107" s="33" t="str">
        <f>'[2]Դասարան կոմպլեկտավորում'!C108</f>
        <v>Կաքավաձորի մ/դ</v>
      </c>
      <c r="C107" s="33"/>
      <c r="D107" s="33"/>
      <c r="E107" s="8">
        <f t="shared" si="22"/>
        <v>0</v>
      </c>
      <c r="F107" s="19">
        <f>'[2]Հունվար 2020'!H109</f>
        <v>1</v>
      </c>
      <c r="G107" s="19">
        <f>'[2]Դասարան կոմպլեկտավորում'!J108</f>
        <v>1</v>
      </c>
      <c r="H107" s="8">
        <f t="shared" si="23"/>
        <v>1</v>
      </c>
      <c r="I107" s="19">
        <f>'[2]Հունվար 2020'!J109</f>
        <v>1</v>
      </c>
      <c r="J107" s="19">
        <f>'[2]Դասարան կոմպլեկտավորում'!L108</f>
        <v>1</v>
      </c>
      <c r="K107" s="8">
        <f t="shared" si="24"/>
        <v>1</v>
      </c>
      <c r="L107" s="19">
        <f>'[2]Հունվար 2020'!L109</f>
        <v>1</v>
      </c>
      <c r="M107" s="19">
        <f>'[2]Դասարան կոմպլեկտավորում'!N108</f>
        <v>1</v>
      </c>
      <c r="N107" s="8">
        <f t="shared" si="25"/>
        <v>1</v>
      </c>
      <c r="O107" s="19">
        <f>'[2]Հունվար 2020'!N109</f>
        <v>1</v>
      </c>
      <c r="P107" s="19">
        <f>'[2]Դասարան կոմպլեկտավորում'!P108</f>
        <v>1</v>
      </c>
      <c r="Q107" s="8">
        <f t="shared" si="26"/>
        <v>1</v>
      </c>
      <c r="R107" s="20">
        <f t="shared" si="43"/>
        <v>4</v>
      </c>
      <c r="S107" s="20">
        <f t="shared" si="43"/>
        <v>4</v>
      </c>
      <c r="T107" s="20">
        <f t="shared" si="27"/>
        <v>4</v>
      </c>
      <c r="U107" s="19">
        <f>'[2]Հունվար 2020'!R109</f>
        <v>1</v>
      </c>
      <c r="V107" s="19">
        <f>'[2]Դասարան կոմպլեկտավորում'!T108</f>
        <v>1</v>
      </c>
      <c r="W107" s="8">
        <f t="shared" si="28"/>
        <v>1</v>
      </c>
      <c r="X107" s="19">
        <f>'[2]Հունվար 2020'!T109</f>
        <v>1</v>
      </c>
      <c r="Y107" s="19">
        <f>'[2]Դասարան կոմպլեկտավորում'!V108</f>
        <v>1</v>
      </c>
      <c r="Z107" s="8">
        <f t="shared" si="29"/>
        <v>1</v>
      </c>
      <c r="AA107" s="19">
        <f>'[2]Հունվար 2020'!V109</f>
        <v>1</v>
      </c>
      <c r="AB107" s="19">
        <f>'[2]Դասարան կոմպլեկտավորում'!X108</f>
        <v>1</v>
      </c>
      <c r="AC107" s="8">
        <f t="shared" si="30"/>
        <v>1</v>
      </c>
      <c r="AD107" s="19">
        <f>'[2]Հունվար 2020'!X109</f>
        <v>1</v>
      </c>
      <c r="AE107" s="19">
        <f>'[2]Դասարան կոմպլեկտավորում'!Z108</f>
        <v>1</v>
      </c>
      <c r="AF107" s="8">
        <f t="shared" si="31"/>
        <v>1</v>
      </c>
      <c r="AG107" s="19">
        <f>'[2]Հունվար 2020'!Z109</f>
        <v>1</v>
      </c>
      <c r="AH107" s="19">
        <f>'[2]Դասարան կոմպլեկտավորում'!AB108</f>
        <v>1</v>
      </c>
      <c r="AI107" s="8">
        <f t="shared" si="32"/>
        <v>1</v>
      </c>
      <c r="AJ107" s="20">
        <f t="shared" si="40"/>
        <v>5</v>
      </c>
      <c r="AK107" s="20">
        <f t="shared" si="40"/>
        <v>5</v>
      </c>
      <c r="AL107" s="20">
        <f t="shared" si="33"/>
        <v>5</v>
      </c>
      <c r="AM107" s="19">
        <f>'[2]Հունվար 2020'!AD109</f>
        <v>1</v>
      </c>
      <c r="AN107" s="19">
        <f>'[2]Դասարան կոմպլեկտավորում'!AF108</f>
        <v>1</v>
      </c>
      <c r="AO107" s="8">
        <f t="shared" si="34"/>
        <v>1</v>
      </c>
      <c r="AP107" s="19">
        <f>'[2]Հունվար 2020'!AF109</f>
        <v>1</v>
      </c>
      <c r="AQ107" s="19">
        <f>'[2]Դասարան կոմպլեկտավորում'!AH108</f>
        <v>1</v>
      </c>
      <c r="AR107" s="8">
        <f t="shared" si="35"/>
        <v>1</v>
      </c>
      <c r="AS107" s="19">
        <f>'[2]Հունվար 2020'!AH109</f>
        <v>1</v>
      </c>
      <c r="AT107" s="19">
        <f>'[2]Դասարան կոմպլեկտավորում'!AJ108</f>
        <v>1</v>
      </c>
      <c r="AU107" s="8">
        <f t="shared" si="36"/>
        <v>1</v>
      </c>
      <c r="AV107" s="20">
        <f t="shared" si="41"/>
        <v>3</v>
      </c>
      <c r="AW107" s="20">
        <f t="shared" si="41"/>
        <v>3</v>
      </c>
      <c r="AX107" s="20">
        <f t="shared" si="37"/>
        <v>3</v>
      </c>
      <c r="AY107" s="21">
        <f t="shared" si="42"/>
        <v>12</v>
      </c>
      <c r="AZ107" s="21">
        <f t="shared" si="42"/>
        <v>12</v>
      </c>
      <c r="BA107" s="21">
        <f t="shared" si="38"/>
        <v>12</v>
      </c>
    </row>
    <row r="108" spans="1:53" ht="21" customHeight="1" x14ac:dyDescent="0.25">
      <c r="A108">
        <v>104</v>
      </c>
      <c r="B108" s="33" t="str">
        <f>'[2]Դասարան կոմպլեկտավորում'!C109</f>
        <v>Հակոյի հ/դ</v>
      </c>
      <c r="C108" s="33"/>
      <c r="D108" s="33"/>
      <c r="E108" s="8">
        <f t="shared" si="22"/>
        <v>0</v>
      </c>
      <c r="F108" s="19">
        <f>'[2]Հունվար 2020'!H110</f>
        <v>0.5</v>
      </c>
      <c r="G108" s="19">
        <f>'[2]Դասարան կոմպլեկտավորում'!J109</f>
        <v>0.5</v>
      </c>
      <c r="H108" s="8">
        <f t="shared" si="23"/>
        <v>0.5</v>
      </c>
      <c r="I108" s="19">
        <f>'[2]Հունվար 2020'!J110</f>
        <v>0.5</v>
      </c>
      <c r="J108" s="19">
        <f>'[2]Դասարան կոմպլեկտավորում'!L109</f>
        <v>0.5</v>
      </c>
      <c r="K108" s="8">
        <f t="shared" si="24"/>
        <v>0.5</v>
      </c>
      <c r="L108" s="19">
        <f>'[2]Հունվար 2020'!L110</f>
        <v>0.5</v>
      </c>
      <c r="M108" s="19">
        <f>'[2]Դասարան կոմպլեկտավորում'!N109</f>
        <v>0.5</v>
      </c>
      <c r="N108" s="8">
        <f t="shared" si="25"/>
        <v>0.5</v>
      </c>
      <c r="O108" s="19">
        <f>'[2]Հունվար 2020'!N110</f>
        <v>0.5</v>
      </c>
      <c r="P108" s="19">
        <f>'[2]Դասարան կոմպլեկտավորում'!P109</f>
        <v>0.5</v>
      </c>
      <c r="Q108" s="8">
        <f t="shared" si="26"/>
        <v>0.5</v>
      </c>
      <c r="R108" s="20">
        <f t="shared" si="43"/>
        <v>2</v>
      </c>
      <c r="S108" s="20">
        <f t="shared" si="43"/>
        <v>2</v>
      </c>
      <c r="T108" s="20">
        <f t="shared" si="27"/>
        <v>2</v>
      </c>
      <c r="U108" s="19">
        <f>'[2]Հունվար 2020'!R110</f>
        <v>0.5</v>
      </c>
      <c r="V108" s="19">
        <f>'[2]Դասարան կոմպլեկտավորում'!T109</f>
        <v>0.5</v>
      </c>
      <c r="W108" s="8">
        <f t="shared" si="28"/>
        <v>0.5</v>
      </c>
      <c r="X108" s="19">
        <f>'[2]Հունվար 2020'!T110</f>
        <v>0.5</v>
      </c>
      <c r="Y108" s="19">
        <f>'[2]Դասարան կոմպլեկտավորում'!V109</f>
        <v>0.5</v>
      </c>
      <c r="Z108" s="8">
        <f t="shared" si="29"/>
        <v>0.5</v>
      </c>
      <c r="AA108" s="19">
        <f>'[2]Հունվար 2020'!V110</f>
        <v>0.5</v>
      </c>
      <c r="AB108" s="19">
        <f>'[2]Դասարան կոմպլեկտավորում'!X109</f>
        <v>0.5</v>
      </c>
      <c r="AC108" s="8">
        <f t="shared" si="30"/>
        <v>0.5</v>
      </c>
      <c r="AD108" s="19">
        <f>'[2]Հունվար 2020'!X110</f>
        <v>0</v>
      </c>
      <c r="AE108" s="19">
        <f>'[2]Դասարան կոմպլեկտավորում'!Z109</f>
        <v>0.5</v>
      </c>
      <c r="AF108" s="8">
        <f t="shared" si="31"/>
        <v>0.16666666666666666</v>
      </c>
      <c r="AG108" s="19">
        <f>'[2]Հունվար 2020'!Z110</f>
        <v>0.5</v>
      </c>
      <c r="AH108" s="19">
        <f>'[2]Դասարան կոմպլեկտավորում'!AB109</f>
        <v>0</v>
      </c>
      <c r="AI108" s="8">
        <f t="shared" si="32"/>
        <v>0.33333333333333331</v>
      </c>
      <c r="AJ108" s="20">
        <f t="shared" si="40"/>
        <v>2</v>
      </c>
      <c r="AK108" s="20">
        <f t="shared" si="40"/>
        <v>2</v>
      </c>
      <c r="AL108" s="20">
        <f t="shared" si="33"/>
        <v>2</v>
      </c>
      <c r="AM108" s="19">
        <f>'[2]Հունվար 2020'!AD110</f>
        <v>0</v>
      </c>
      <c r="AN108" s="19">
        <f>'[2]Դասարան կոմպլեկտավորում'!AF109</f>
        <v>0</v>
      </c>
      <c r="AO108" s="8">
        <f t="shared" si="34"/>
        <v>0</v>
      </c>
      <c r="AP108" s="19">
        <f>'[2]Հունվար 2020'!AF110</f>
        <v>0</v>
      </c>
      <c r="AQ108" s="19">
        <f>'[2]Դասարան կոմպլեկտավորում'!AH109</f>
        <v>0</v>
      </c>
      <c r="AR108" s="8">
        <f t="shared" si="35"/>
        <v>0</v>
      </c>
      <c r="AS108" s="19">
        <f>'[2]Հունվար 2020'!AH110</f>
        <v>0</v>
      </c>
      <c r="AT108" s="19">
        <f>'[2]Դասարան կոմպլեկտավորում'!AJ109</f>
        <v>0</v>
      </c>
      <c r="AU108" s="8">
        <f t="shared" si="36"/>
        <v>0</v>
      </c>
      <c r="AV108" s="20">
        <f t="shared" si="41"/>
        <v>0</v>
      </c>
      <c r="AW108" s="20">
        <f t="shared" si="41"/>
        <v>0</v>
      </c>
      <c r="AX108" s="20">
        <f t="shared" si="37"/>
        <v>0</v>
      </c>
      <c r="AY108" s="21">
        <f t="shared" si="42"/>
        <v>4</v>
      </c>
      <c r="AZ108" s="21">
        <f t="shared" si="42"/>
        <v>4</v>
      </c>
      <c r="BA108" s="21">
        <f t="shared" si="38"/>
        <v>4</v>
      </c>
    </row>
    <row r="109" spans="1:53" ht="21" customHeight="1" x14ac:dyDescent="0.25">
      <c r="A109">
        <v>105</v>
      </c>
      <c r="B109" s="33" t="str">
        <f>'[2]Դասարան կոմպլեկտավորում'!C110</f>
        <v>Հացաշենի հ/դ</v>
      </c>
      <c r="C109" s="33"/>
      <c r="D109" s="33"/>
      <c r="E109" s="8">
        <f t="shared" si="22"/>
        <v>0</v>
      </c>
      <c r="F109" s="19">
        <f>'[2]Հունվար 2020'!H111</f>
        <v>1</v>
      </c>
      <c r="G109" s="19">
        <f>'[2]Դասարան կոմպլեկտավորում'!J110</f>
        <v>1</v>
      </c>
      <c r="H109" s="8">
        <f t="shared" si="23"/>
        <v>1</v>
      </c>
      <c r="I109" s="19">
        <f>'[2]Հունվար 2020'!J111</f>
        <v>1</v>
      </c>
      <c r="J109" s="19">
        <f>'[2]Դասարան կոմպլեկտավորում'!L110</f>
        <v>1</v>
      </c>
      <c r="K109" s="8">
        <f t="shared" si="24"/>
        <v>1</v>
      </c>
      <c r="L109" s="19">
        <f>'[2]Հունվար 2020'!L111</f>
        <v>1</v>
      </c>
      <c r="M109" s="19">
        <f>'[2]Դասարան կոմպլեկտավորում'!N110</f>
        <v>1</v>
      </c>
      <c r="N109" s="8">
        <f t="shared" si="25"/>
        <v>1</v>
      </c>
      <c r="O109" s="19">
        <f>'[2]Հունվար 2020'!N111</f>
        <v>1</v>
      </c>
      <c r="P109" s="19">
        <f>'[2]Դասարան կոմպլեկտավորում'!P110</f>
        <v>1</v>
      </c>
      <c r="Q109" s="8">
        <f t="shared" si="26"/>
        <v>1</v>
      </c>
      <c r="R109" s="20">
        <f t="shared" si="43"/>
        <v>4</v>
      </c>
      <c r="S109" s="20">
        <f t="shared" si="43"/>
        <v>4</v>
      </c>
      <c r="T109" s="20">
        <f t="shared" si="27"/>
        <v>4</v>
      </c>
      <c r="U109" s="19">
        <f>'[2]Հունվար 2020'!R111</f>
        <v>1</v>
      </c>
      <c r="V109" s="19">
        <f>'[2]Դասարան կոմպլեկտավորում'!T110</f>
        <v>1</v>
      </c>
      <c r="W109" s="8">
        <f t="shared" si="28"/>
        <v>1</v>
      </c>
      <c r="X109" s="19">
        <f>'[2]Հունվար 2020'!T111</f>
        <v>0.5</v>
      </c>
      <c r="Y109" s="19">
        <f>'[2]Դասարան կոմպլեկտավորում'!V110</f>
        <v>0.5</v>
      </c>
      <c r="Z109" s="8">
        <f t="shared" si="29"/>
        <v>0.5</v>
      </c>
      <c r="AA109" s="19">
        <f>'[2]Հունվար 2020'!V111</f>
        <v>0.5</v>
      </c>
      <c r="AB109" s="19">
        <f>'[2]Դասարան կոմպլեկտավորում'!X110</f>
        <v>0.5</v>
      </c>
      <c r="AC109" s="8">
        <f t="shared" si="30"/>
        <v>0.5</v>
      </c>
      <c r="AD109" s="19">
        <f>'[2]Հունվար 2020'!X111</f>
        <v>0.5</v>
      </c>
      <c r="AE109" s="19">
        <f>'[2]Դասարան կոմպլեկտավորում'!Z110</f>
        <v>0.5</v>
      </c>
      <c r="AF109" s="8">
        <f t="shared" si="31"/>
        <v>0.5</v>
      </c>
      <c r="AG109" s="19">
        <f>'[2]Հունվար 2020'!Z111</f>
        <v>0.5</v>
      </c>
      <c r="AH109" s="19">
        <f>'[2]Դասարան կոմպլեկտավորում'!AB110</f>
        <v>0.5</v>
      </c>
      <c r="AI109" s="8">
        <f t="shared" si="32"/>
        <v>0.5</v>
      </c>
      <c r="AJ109" s="20">
        <f t="shared" si="40"/>
        <v>3</v>
      </c>
      <c r="AK109" s="20">
        <f t="shared" si="40"/>
        <v>3</v>
      </c>
      <c r="AL109" s="20">
        <f t="shared" si="33"/>
        <v>3</v>
      </c>
      <c r="AM109" s="19">
        <f>'[2]Հունվար 2020'!AD111</f>
        <v>0</v>
      </c>
      <c r="AN109" s="19">
        <f>'[2]Դասարան կոմպլեկտավորում'!AF110</f>
        <v>0</v>
      </c>
      <c r="AO109" s="8">
        <f t="shared" si="34"/>
        <v>0</v>
      </c>
      <c r="AP109" s="19">
        <f>'[2]Հունվար 2020'!AF111</f>
        <v>0</v>
      </c>
      <c r="AQ109" s="19">
        <f>'[2]Դասարան կոմպլեկտավորում'!AH110</f>
        <v>0</v>
      </c>
      <c r="AR109" s="8">
        <f t="shared" si="35"/>
        <v>0</v>
      </c>
      <c r="AS109" s="19">
        <f>'[2]Հունվար 2020'!AH111</f>
        <v>0</v>
      </c>
      <c r="AT109" s="19">
        <f>'[2]Դասարան կոմպլեկտավորում'!AJ110</f>
        <v>0</v>
      </c>
      <c r="AU109" s="8">
        <f t="shared" si="36"/>
        <v>0</v>
      </c>
      <c r="AV109" s="20">
        <f t="shared" si="41"/>
        <v>0</v>
      </c>
      <c r="AW109" s="20">
        <f t="shared" si="41"/>
        <v>0</v>
      </c>
      <c r="AX109" s="20">
        <f t="shared" si="37"/>
        <v>0</v>
      </c>
      <c r="AY109" s="21">
        <f t="shared" si="42"/>
        <v>7</v>
      </c>
      <c r="AZ109" s="21">
        <f t="shared" si="42"/>
        <v>7</v>
      </c>
      <c r="BA109" s="21">
        <f t="shared" si="38"/>
        <v>7</v>
      </c>
    </row>
    <row r="110" spans="1:53" ht="21" customHeight="1" x14ac:dyDescent="0.25">
      <c r="A110">
        <v>106</v>
      </c>
      <c r="B110" s="33" t="str">
        <f>'[2]Դասարան կոմպլեկտավորում'!C111</f>
        <v>Մաստարայի մ/դ</v>
      </c>
      <c r="C110" s="33"/>
      <c r="D110" s="33"/>
      <c r="E110" s="8">
        <f t="shared" si="22"/>
        <v>0</v>
      </c>
      <c r="F110" s="19">
        <f>'[2]Հունվար 2020'!H112</f>
        <v>1</v>
      </c>
      <c r="G110" s="19">
        <f>'[2]Դասարան կոմպլեկտավորում'!J111</f>
        <v>1</v>
      </c>
      <c r="H110" s="8">
        <f t="shared" si="23"/>
        <v>1</v>
      </c>
      <c r="I110" s="19">
        <f>'[2]Հունվար 2020'!J112</f>
        <v>1</v>
      </c>
      <c r="J110" s="19">
        <f>'[2]Դասարան կոմպլեկտավորում'!L111</f>
        <v>2</v>
      </c>
      <c r="K110" s="8">
        <f t="shared" si="24"/>
        <v>1.3333333333333333</v>
      </c>
      <c r="L110" s="19">
        <f>'[2]Հունվար 2020'!L112</f>
        <v>2</v>
      </c>
      <c r="M110" s="19">
        <f>'[2]Դասարան կոմպլեկտավորում'!N111</f>
        <v>1</v>
      </c>
      <c r="N110" s="8">
        <f t="shared" si="25"/>
        <v>1.6666666666666667</v>
      </c>
      <c r="O110" s="19">
        <f>'[2]Հունվար 2020'!N112</f>
        <v>1</v>
      </c>
      <c r="P110" s="19">
        <f>'[2]Դասարան կոմպլեկտավորում'!P111</f>
        <v>2</v>
      </c>
      <c r="Q110" s="8">
        <f t="shared" si="26"/>
        <v>1.3333333333333333</v>
      </c>
      <c r="R110" s="20">
        <f t="shared" si="43"/>
        <v>5</v>
      </c>
      <c r="S110" s="20">
        <f t="shared" si="43"/>
        <v>6</v>
      </c>
      <c r="T110" s="20">
        <f t="shared" si="27"/>
        <v>5.333333333333333</v>
      </c>
      <c r="U110" s="19">
        <f>'[2]Հունվար 2020'!R112</f>
        <v>2</v>
      </c>
      <c r="V110" s="19">
        <f>'[2]Դասարան կոմպլեկտավորում'!T111</f>
        <v>1</v>
      </c>
      <c r="W110" s="8">
        <f t="shared" si="28"/>
        <v>1.6666666666666667</v>
      </c>
      <c r="X110" s="19">
        <f>'[2]Հունվար 2020'!T112</f>
        <v>1</v>
      </c>
      <c r="Y110" s="19">
        <f>'[2]Դասարան կոմպլեկտավորում'!V111</f>
        <v>2</v>
      </c>
      <c r="Z110" s="8">
        <f t="shared" si="29"/>
        <v>1.3333333333333333</v>
      </c>
      <c r="AA110" s="19">
        <f>'[2]Հունվար 2020'!V112</f>
        <v>1</v>
      </c>
      <c r="AB110" s="19">
        <f>'[2]Դասարան կոմպլեկտավորում'!X111</f>
        <v>1</v>
      </c>
      <c r="AC110" s="8">
        <f t="shared" si="30"/>
        <v>1</v>
      </c>
      <c r="AD110" s="19">
        <f>'[2]Հունվար 2020'!X112</f>
        <v>1</v>
      </c>
      <c r="AE110" s="19">
        <f>'[2]Դասարան կոմպլեկտավորում'!Z111</f>
        <v>1</v>
      </c>
      <c r="AF110" s="8">
        <f t="shared" si="31"/>
        <v>1</v>
      </c>
      <c r="AG110" s="19">
        <f>'[2]Հունվար 2020'!Z112</f>
        <v>1</v>
      </c>
      <c r="AH110" s="19">
        <f>'[2]Դասարան կոմպլեկտավորում'!AB111</f>
        <v>1</v>
      </c>
      <c r="AI110" s="8">
        <f t="shared" si="32"/>
        <v>1</v>
      </c>
      <c r="AJ110" s="20">
        <f t="shared" si="40"/>
        <v>6</v>
      </c>
      <c r="AK110" s="20">
        <f t="shared" si="40"/>
        <v>6</v>
      </c>
      <c r="AL110" s="20">
        <f t="shared" si="33"/>
        <v>6</v>
      </c>
      <c r="AM110" s="19">
        <f>'[2]Հունվար 2020'!AD112</f>
        <v>2</v>
      </c>
      <c r="AN110" s="19">
        <f>'[2]Դասարան կոմպլեկտավորում'!AF111</f>
        <v>1</v>
      </c>
      <c r="AO110" s="8">
        <f t="shared" si="34"/>
        <v>1.6666666666666667</v>
      </c>
      <c r="AP110" s="19">
        <f>'[2]Հունվար 2020'!AF112</f>
        <v>1</v>
      </c>
      <c r="AQ110" s="19">
        <f>'[2]Դասարան կոմպլեկտավորում'!AH111</f>
        <v>1</v>
      </c>
      <c r="AR110" s="8">
        <f t="shared" si="35"/>
        <v>1</v>
      </c>
      <c r="AS110" s="19">
        <f>'[2]Հունվար 2020'!AH112</f>
        <v>1</v>
      </c>
      <c r="AT110" s="19">
        <f>'[2]Դասարան կոմպլեկտավորում'!AJ111</f>
        <v>1</v>
      </c>
      <c r="AU110" s="8">
        <f t="shared" si="36"/>
        <v>1</v>
      </c>
      <c r="AV110" s="20">
        <f t="shared" si="41"/>
        <v>4</v>
      </c>
      <c r="AW110" s="20">
        <f t="shared" si="41"/>
        <v>3</v>
      </c>
      <c r="AX110" s="20">
        <f t="shared" si="37"/>
        <v>3.6666666666666665</v>
      </c>
      <c r="AY110" s="21">
        <f t="shared" si="42"/>
        <v>15</v>
      </c>
      <c r="AZ110" s="21">
        <f t="shared" si="42"/>
        <v>15</v>
      </c>
      <c r="BA110" s="21">
        <f t="shared" si="38"/>
        <v>15</v>
      </c>
    </row>
    <row r="111" spans="1:53" ht="21" customHeight="1" x14ac:dyDescent="0.25">
      <c r="A111">
        <v>107</v>
      </c>
      <c r="B111" s="33" t="str">
        <f>'[2]Դասարան կոմպլեկտավորում'!C112</f>
        <v>Ն.Բազմաբերդի մ/դ</v>
      </c>
      <c r="C111" s="33"/>
      <c r="D111" s="33"/>
      <c r="E111" s="8">
        <f t="shared" si="22"/>
        <v>0</v>
      </c>
      <c r="F111" s="19">
        <f>'[2]Հունվար 2020'!H113</f>
        <v>1</v>
      </c>
      <c r="G111" s="19">
        <f>'[2]Դասարան կոմպլեկտավորում'!J112</f>
        <v>1</v>
      </c>
      <c r="H111" s="8">
        <f t="shared" si="23"/>
        <v>1</v>
      </c>
      <c r="I111" s="19">
        <f>'[2]Հունվար 2020'!J113</f>
        <v>1</v>
      </c>
      <c r="J111" s="19">
        <f>'[2]Դասարան կոմպլեկտավորում'!L112</f>
        <v>1</v>
      </c>
      <c r="K111" s="8">
        <f t="shared" si="24"/>
        <v>1</v>
      </c>
      <c r="L111" s="19">
        <f>'[2]Հունվար 2020'!L113</f>
        <v>1</v>
      </c>
      <c r="M111" s="19">
        <f>'[2]Դասարան կոմպլեկտավորում'!N112</f>
        <v>1</v>
      </c>
      <c r="N111" s="8">
        <f t="shared" si="25"/>
        <v>1</v>
      </c>
      <c r="O111" s="19">
        <f>'[2]Հունվար 2020'!N113</f>
        <v>1</v>
      </c>
      <c r="P111" s="19">
        <f>'[2]Դասարան կոմպլեկտավորում'!P112</f>
        <v>1</v>
      </c>
      <c r="Q111" s="8">
        <f t="shared" si="26"/>
        <v>1</v>
      </c>
      <c r="R111" s="20">
        <f t="shared" si="43"/>
        <v>4</v>
      </c>
      <c r="S111" s="20">
        <f t="shared" si="43"/>
        <v>4</v>
      </c>
      <c r="T111" s="20">
        <f t="shared" si="27"/>
        <v>4</v>
      </c>
      <c r="U111" s="19">
        <f>'[2]Հունվար 2020'!R113</f>
        <v>1</v>
      </c>
      <c r="V111" s="19">
        <f>'[2]Դասարան կոմպլեկտավորում'!T112</f>
        <v>1</v>
      </c>
      <c r="W111" s="8">
        <f t="shared" si="28"/>
        <v>1</v>
      </c>
      <c r="X111" s="19">
        <f>'[2]Հունվար 2020'!T113</f>
        <v>1</v>
      </c>
      <c r="Y111" s="19">
        <f>'[2]Դասարան կոմպլեկտավորում'!V112</f>
        <v>1</v>
      </c>
      <c r="Z111" s="8">
        <f t="shared" si="29"/>
        <v>1</v>
      </c>
      <c r="AA111" s="19">
        <f>'[2]Հունվար 2020'!V113</f>
        <v>1</v>
      </c>
      <c r="AB111" s="19">
        <f>'[2]Դասարան կոմպլեկտավորում'!X112</f>
        <v>1</v>
      </c>
      <c r="AC111" s="8">
        <f t="shared" si="30"/>
        <v>1</v>
      </c>
      <c r="AD111" s="19">
        <f>'[2]Հունվար 2020'!X113</f>
        <v>1</v>
      </c>
      <c r="AE111" s="19">
        <f>'[2]Դասարան կոմպլեկտավորում'!Z112</f>
        <v>1</v>
      </c>
      <c r="AF111" s="8">
        <f t="shared" si="31"/>
        <v>1</v>
      </c>
      <c r="AG111" s="19">
        <f>'[2]Հունվար 2020'!Z113</f>
        <v>1</v>
      </c>
      <c r="AH111" s="19">
        <f>'[2]Դասարան կոմպլեկտավորում'!AB112</f>
        <v>1</v>
      </c>
      <c r="AI111" s="8">
        <f t="shared" si="32"/>
        <v>1</v>
      </c>
      <c r="AJ111" s="20">
        <f t="shared" si="40"/>
        <v>5</v>
      </c>
      <c r="AK111" s="20">
        <f t="shared" si="40"/>
        <v>5</v>
      </c>
      <c r="AL111" s="20">
        <f t="shared" si="33"/>
        <v>5</v>
      </c>
      <c r="AM111" s="19">
        <f>'[2]Հունվար 2020'!AD113</f>
        <v>1</v>
      </c>
      <c r="AN111" s="19">
        <f>'[2]Դասարան կոմպլեկտավորում'!AF112</f>
        <v>1</v>
      </c>
      <c r="AO111" s="8">
        <f t="shared" si="34"/>
        <v>1</v>
      </c>
      <c r="AP111" s="19">
        <f>'[2]Հունվար 2020'!AF113</f>
        <v>1</v>
      </c>
      <c r="AQ111" s="19">
        <f>'[2]Դասարան կոմպլեկտավորում'!AH112</f>
        <v>1</v>
      </c>
      <c r="AR111" s="8">
        <f t="shared" si="35"/>
        <v>1</v>
      </c>
      <c r="AS111" s="19">
        <f>'[2]Հունվար 2020'!AH113</f>
        <v>1</v>
      </c>
      <c r="AT111" s="19">
        <f>'[2]Դասարան կոմպլեկտավորում'!AJ112</f>
        <v>1</v>
      </c>
      <c r="AU111" s="8">
        <f t="shared" si="36"/>
        <v>1</v>
      </c>
      <c r="AV111" s="20">
        <f t="shared" si="41"/>
        <v>3</v>
      </c>
      <c r="AW111" s="20">
        <f t="shared" si="41"/>
        <v>3</v>
      </c>
      <c r="AX111" s="20">
        <f t="shared" si="37"/>
        <v>3</v>
      </c>
      <c r="AY111" s="21">
        <f t="shared" si="42"/>
        <v>12</v>
      </c>
      <c r="AZ111" s="21">
        <f t="shared" si="42"/>
        <v>12</v>
      </c>
      <c r="BA111" s="21">
        <f t="shared" si="38"/>
        <v>12</v>
      </c>
    </row>
    <row r="112" spans="1:53" ht="21" customHeight="1" x14ac:dyDescent="0.25">
      <c r="A112">
        <v>108</v>
      </c>
      <c r="B112" s="33" t="str">
        <f>'[2]Դասարան կոմպլեկտավորում'!C113</f>
        <v>Ն.Սասնաշենի մ/դ</v>
      </c>
      <c r="C112" s="33"/>
      <c r="D112" s="33"/>
      <c r="E112" s="8">
        <f t="shared" si="22"/>
        <v>0</v>
      </c>
      <c r="F112" s="19">
        <f>'[2]Հունվար 2020'!H114</f>
        <v>1</v>
      </c>
      <c r="G112" s="19">
        <f>'[2]Դասարան կոմպլեկտավորում'!J113</f>
        <v>1</v>
      </c>
      <c r="H112" s="8">
        <f t="shared" si="23"/>
        <v>1</v>
      </c>
      <c r="I112" s="19">
        <f>'[2]Հունվար 2020'!J114</f>
        <v>1</v>
      </c>
      <c r="J112" s="19">
        <f>'[2]Դասարան կոմպլեկտավորում'!L113</f>
        <v>1</v>
      </c>
      <c r="K112" s="8">
        <f t="shared" si="24"/>
        <v>1</v>
      </c>
      <c r="L112" s="19">
        <f>'[2]Հունվար 2020'!L114</f>
        <v>1</v>
      </c>
      <c r="M112" s="19">
        <f>'[2]Դասարան կոմպլեկտավորում'!N113</f>
        <v>1</v>
      </c>
      <c r="N112" s="8">
        <f t="shared" si="25"/>
        <v>1</v>
      </c>
      <c r="O112" s="19">
        <f>'[2]Հունվար 2020'!N114</f>
        <v>1</v>
      </c>
      <c r="P112" s="19">
        <f>'[2]Դասարան կոմպլեկտավորում'!P113</f>
        <v>1</v>
      </c>
      <c r="Q112" s="8">
        <f t="shared" si="26"/>
        <v>1</v>
      </c>
      <c r="R112" s="20">
        <f t="shared" si="43"/>
        <v>4</v>
      </c>
      <c r="S112" s="20">
        <f t="shared" si="43"/>
        <v>4</v>
      </c>
      <c r="T112" s="20">
        <f t="shared" si="27"/>
        <v>4</v>
      </c>
      <c r="U112" s="19">
        <f>'[2]Հունվար 2020'!R114</f>
        <v>1</v>
      </c>
      <c r="V112" s="19">
        <f>'[2]Դասարան կոմպլեկտավորում'!T113</f>
        <v>1</v>
      </c>
      <c r="W112" s="8">
        <f t="shared" si="28"/>
        <v>1</v>
      </c>
      <c r="X112" s="19">
        <f>'[2]Հունվար 2020'!T114</f>
        <v>1</v>
      </c>
      <c r="Y112" s="19">
        <f>'[2]Դասարան կոմպլեկտավորում'!V113</f>
        <v>1</v>
      </c>
      <c r="Z112" s="8">
        <f t="shared" si="29"/>
        <v>1</v>
      </c>
      <c r="AA112" s="19">
        <f>'[2]Հունվար 2020'!V114</f>
        <v>1</v>
      </c>
      <c r="AB112" s="19">
        <f>'[2]Դասարան կոմպլեկտավորում'!X113</f>
        <v>1</v>
      </c>
      <c r="AC112" s="8">
        <f t="shared" si="30"/>
        <v>1</v>
      </c>
      <c r="AD112" s="19">
        <f>'[2]Հունվար 2020'!X114</f>
        <v>1</v>
      </c>
      <c r="AE112" s="19">
        <f>'[2]Դասարան կոմպլեկտավորում'!Z113</f>
        <v>1</v>
      </c>
      <c r="AF112" s="8">
        <f t="shared" si="31"/>
        <v>1</v>
      </c>
      <c r="AG112" s="19">
        <f>'[2]Հունվար 2020'!Z114</f>
        <v>1</v>
      </c>
      <c r="AH112" s="19">
        <f>'[2]Դասարան կոմպլեկտավորում'!AB113</f>
        <v>1</v>
      </c>
      <c r="AI112" s="8">
        <f t="shared" si="32"/>
        <v>1</v>
      </c>
      <c r="AJ112" s="20">
        <f t="shared" si="40"/>
        <v>5</v>
      </c>
      <c r="AK112" s="20">
        <f t="shared" si="40"/>
        <v>5</v>
      </c>
      <c r="AL112" s="20">
        <f t="shared" si="33"/>
        <v>5</v>
      </c>
      <c r="AM112" s="19">
        <f>'[2]Հունվար 2020'!AD114</f>
        <v>1</v>
      </c>
      <c r="AN112" s="19">
        <f>'[2]Դասարան կոմպլեկտավորում'!AF113</f>
        <v>1</v>
      </c>
      <c r="AO112" s="8">
        <f t="shared" si="34"/>
        <v>1</v>
      </c>
      <c r="AP112" s="19">
        <f>'[2]Հունվար 2020'!AF114</f>
        <v>1</v>
      </c>
      <c r="AQ112" s="19">
        <f>'[2]Դասարան կոմպլեկտավորում'!AH113</f>
        <v>1</v>
      </c>
      <c r="AR112" s="8">
        <f t="shared" si="35"/>
        <v>1</v>
      </c>
      <c r="AS112" s="19">
        <f>'[2]Հունվար 2020'!AH114</f>
        <v>1</v>
      </c>
      <c r="AT112" s="19">
        <f>'[2]Դասարան կոմպլեկտավորում'!AJ113</f>
        <v>1</v>
      </c>
      <c r="AU112" s="8">
        <f t="shared" si="36"/>
        <v>1</v>
      </c>
      <c r="AV112" s="20">
        <f t="shared" si="41"/>
        <v>3</v>
      </c>
      <c r="AW112" s="20">
        <f t="shared" si="41"/>
        <v>3</v>
      </c>
      <c r="AX112" s="20">
        <f t="shared" si="37"/>
        <v>3</v>
      </c>
      <c r="AY112" s="21">
        <f t="shared" si="42"/>
        <v>12</v>
      </c>
      <c r="AZ112" s="21">
        <f t="shared" si="42"/>
        <v>12</v>
      </c>
      <c r="BA112" s="21">
        <f t="shared" si="38"/>
        <v>12</v>
      </c>
    </row>
    <row r="113" spans="1:53" ht="21" customHeight="1" x14ac:dyDescent="0.25">
      <c r="A113">
        <v>109</v>
      </c>
      <c r="B113" s="33" t="str">
        <f>'[2]Դասարան կոմպլեկտավորում'!C114</f>
        <v>Նոր Արթիկի մ/դ</v>
      </c>
      <c r="C113" s="33"/>
      <c r="D113" s="33"/>
      <c r="E113" s="8">
        <f t="shared" si="22"/>
        <v>0</v>
      </c>
      <c r="F113" s="19">
        <f>'[2]Հունվար 2020'!H115</f>
        <v>1</v>
      </c>
      <c r="G113" s="19">
        <f>'[2]Դասարան կոմպլեկտավորում'!J114</f>
        <v>1</v>
      </c>
      <c r="H113" s="8">
        <f t="shared" si="23"/>
        <v>1</v>
      </c>
      <c r="I113" s="19">
        <f>'[2]Հունվար 2020'!J115</f>
        <v>0.5</v>
      </c>
      <c r="J113" s="19">
        <f>'[2]Դասարան կոմպլեկտավորում'!L114</f>
        <v>1</v>
      </c>
      <c r="K113" s="8">
        <f t="shared" si="24"/>
        <v>0.66666666666666663</v>
      </c>
      <c r="L113" s="19">
        <f>'[2]Հունվար 2020'!L115</f>
        <v>0.5</v>
      </c>
      <c r="M113" s="19">
        <f>'[2]Դասարան կոմպլեկտավորում'!N114</f>
        <v>0.5</v>
      </c>
      <c r="N113" s="8">
        <f t="shared" si="25"/>
        <v>0.5</v>
      </c>
      <c r="O113" s="19">
        <f>'[2]Հունվար 2020'!N115</f>
        <v>1</v>
      </c>
      <c r="P113" s="19">
        <f>'[2]Դասարան կոմպլեկտավորում'!P114</f>
        <v>0.5</v>
      </c>
      <c r="Q113" s="8">
        <f t="shared" si="26"/>
        <v>0.83333333333333337</v>
      </c>
      <c r="R113" s="20">
        <f t="shared" si="43"/>
        <v>3</v>
      </c>
      <c r="S113" s="20">
        <f t="shared" si="43"/>
        <v>3</v>
      </c>
      <c r="T113" s="20">
        <f t="shared" si="27"/>
        <v>3</v>
      </c>
      <c r="U113" s="19">
        <f>'[2]Հունվար 2020'!R115</f>
        <v>0.5</v>
      </c>
      <c r="V113" s="19">
        <f>'[2]Դասարան կոմպլեկտավորում'!T114</f>
        <v>1</v>
      </c>
      <c r="W113" s="8">
        <f t="shared" si="28"/>
        <v>0.66666666666666663</v>
      </c>
      <c r="X113" s="19">
        <f>'[2]Հունվար 2020'!T115</f>
        <v>0.5</v>
      </c>
      <c r="Y113" s="19">
        <f>'[2]Դասարան կոմպլեկտավորում'!V114</f>
        <v>1</v>
      </c>
      <c r="Z113" s="8">
        <f t="shared" si="29"/>
        <v>0.66666666666666663</v>
      </c>
      <c r="AA113" s="19">
        <f>'[2]Հունվար 2020'!V115</f>
        <v>1</v>
      </c>
      <c r="AB113" s="19">
        <f>'[2]Դասարան կոմպլեկտավորում'!X114</f>
        <v>0.5</v>
      </c>
      <c r="AC113" s="8">
        <f t="shared" si="30"/>
        <v>0.83333333333333337</v>
      </c>
      <c r="AD113" s="19">
        <f>'[2]Հունվար 2020'!X115</f>
        <v>0.5</v>
      </c>
      <c r="AE113" s="19">
        <f>'[2]Դասարան կոմպլեկտավորում'!Z114</f>
        <v>1</v>
      </c>
      <c r="AF113" s="8">
        <f t="shared" si="31"/>
        <v>0.66666666666666663</v>
      </c>
      <c r="AG113" s="19">
        <f>'[2]Հունվար 2020'!Z115</f>
        <v>1</v>
      </c>
      <c r="AH113" s="19">
        <f>'[2]Դասարան կոմպլեկտավորում'!AB114</f>
        <v>0.5</v>
      </c>
      <c r="AI113" s="8">
        <f t="shared" si="32"/>
        <v>0.83333333333333337</v>
      </c>
      <c r="AJ113" s="20">
        <f t="shared" si="40"/>
        <v>3.5</v>
      </c>
      <c r="AK113" s="20">
        <f t="shared" si="40"/>
        <v>4</v>
      </c>
      <c r="AL113" s="20">
        <f t="shared" si="33"/>
        <v>3.6666666666666665</v>
      </c>
      <c r="AM113" s="19">
        <f>'[2]Հունվար 2020'!AD115</f>
        <v>1</v>
      </c>
      <c r="AN113" s="19">
        <f>'[2]Դասարան կոմպլեկտավորում'!AF114</f>
        <v>1</v>
      </c>
      <c r="AO113" s="8">
        <f t="shared" si="34"/>
        <v>1</v>
      </c>
      <c r="AP113" s="19">
        <f>'[2]Հունվար 2020'!AF115</f>
        <v>1</v>
      </c>
      <c r="AQ113" s="19">
        <f>'[2]Դասարան կոմպլեկտավորում'!AH114</f>
        <v>1</v>
      </c>
      <c r="AR113" s="8">
        <f t="shared" si="35"/>
        <v>1</v>
      </c>
      <c r="AS113" s="19">
        <f>'[2]Հունվար 2020'!AH115</f>
        <v>0.5</v>
      </c>
      <c r="AT113" s="19">
        <f>'[2]Դասարան կոմպլեկտավորում'!AJ114</f>
        <v>1</v>
      </c>
      <c r="AU113" s="8">
        <f t="shared" si="36"/>
        <v>0.66666666666666663</v>
      </c>
      <c r="AV113" s="20">
        <f t="shared" si="41"/>
        <v>2.5</v>
      </c>
      <c r="AW113" s="20">
        <f t="shared" si="41"/>
        <v>3</v>
      </c>
      <c r="AX113" s="20">
        <f t="shared" si="37"/>
        <v>2.6666666666666665</v>
      </c>
      <c r="AY113" s="21">
        <f t="shared" si="42"/>
        <v>9</v>
      </c>
      <c r="AZ113" s="21">
        <f t="shared" si="42"/>
        <v>10</v>
      </c>
      <c r="BA113" s="21">
        <f t="shared" si="38"/>
        <v>9.3333333333333339</v>
      </c>
    </row>
    <row r="114" spans="1:53" ht="21" customHeight="1" x14ac:dyDescent="0.25">
      <c r="A114">
        <v>110</v>
      </c>
      <c r="B114" s="33" t="str">
        <f>'[2]Դասարան կոմպլեկտավորում'!C115</f>
        <v>Շղարշիկի մ/դ</v>
      </c>
      <c r="C114" s="33"/>
      <c r="D114" s="33"/>
      <c r="E114" s="8">
        <f t="shared" si="22"/>
        <v>0</v>
      </c>
      <c r="F114" s="19">
        <f>'[2]Հունվար 2020'!H116</f>
        <v>1</v>
      </c>
      <c r="G114" s="19">
        <f>'[2]Դասարան կոմպլեկտավորում'!J115</f>
        <v>1</v>
      </c>
      <c r="H114" s="8">
        <f t="shared" si="23"/>
        <v>1</v>
      </c>
      <c r="I114" s="19">
        <f>'[2]Հունվար 2020'!J116</f>
        <v>1</v>
      </c>
      <c r="J114" s="19">
        <f>'[2]Դասարան կոմպլեկտավորում'!L115</f>
        <v>1</v>
      </c>
      <c r="K114" s="8">
        <f t="shared" si="24"/>
        <v>1</v>
      </c>
      <c r="L114" s="19">
        <f>'[2]Հունվար 2020'!L116</f>
        <v>1</v>
      </c>
      <c r="M114" s="19">
        <f>'[2]Դասարան կոմպլեկտավորում'!N115</f>
        <v>1</v>
      </c>
      <c r="N114" s="8">
        <f t="shared" si="25"/>
        <v>1</v>
      </c>
      <c r="O114" s="19">
        <f>'[2]Հունվար 2020'!N116</f>
        <v>1</v>
      </c>
      <c r="P114" s="19">
        <f>'[2]Դասարան կոմպլեկտավորում'!P115</f>
        <v>1</v>
      </c>
      <c r="Q114" s="8">
        <f t="shared" si="26"/>
        <v>1</v>
      </c>
      <c r="R114" s="20">
        <f t="shared" si="43"/>
        <v>4</v>
      </c>
      <c r="S114" s="20">
        <f t="shared" si="43"/>
        <v>4</v>
      </c>
      <c r="T114" s="20">
        <f t="shared" si="27"/>
        <v>4</v>
      </c>
      <c r="U114" s="19">
        <f>'[2]Հունվար 2020'!R116</f>
        <v>1</v>
      </c>
      <c r="V114" s="19">
        <f>'[2]Դասարան կոմպլեկտավորում'!T115</f>
        <v>1</v>
      </c>
      <c r="W114" s="8">
        <f t="shared" si="28"/>
        <v>1</v>
      </c>
      <c r="X114" s="19">
        <f>'[2]Հունվար 2020'!T116</f>
        <v>1</v>
      </c>
      <c r="Y114" s="19">
        <f>'[2]Դասարան կոմպլեկտավորում'!V115</f>
        <v>1</v>
      </c>
      <c r="Z114" s="8">
        <f t="shared" si="29"/>
        <v>1</v>
      </c>
      <c r="AA114" s="19">
        <f>'[2]Հունվար 2020'!V116</f>
        <v>1</v>
      </c>
      <c r="AB114" s="19">
        <f>'[2]Դասարան կոմպլեկտավորում'!X115</f>
        <v>1</v>
      </c>
      <c r="AC114" s="8">
        <f t="shared" si="30"/>
        <v>1</v>
      </c>
      <c r="AD114" s="19">
        <f>'[2]Հունվար 2020'!X116</f>
        <v>1</v>
      </c>
      <c r="AE114" s="19">
        <f>'[2]Դասարան կոմպլեկտավորում'!Z115</f>
        <v>1</v>
      </c>
      <c r="AF114" s="8">
        <f t="shared" si="31"/>
        <v>1</v>
      </c>
      <c r="AG114" s="19">
        <f>'[2]Հունվար 2020'!Z116</f>
        <v>1</v>
      </c>
      <c r="AH114" s="19">
        <f>'[2]Դասարան կոմպլեկտավորում'!AB115</f>
        <v>1</v>
      </c>
      <c r="AI114" s="8">
        <f t="shared" si="32"/>
        <v>1</v>
      </c>
      <c r="AJ114" s="20">
        <f t="shared" si="40"/>
        <v>5</v>
      </c>
      <c r="AK114" s="20">
        <f t="shared" si="40"/>
        <v>5</v>
      </c>
      <c r="AL114" s="20">
        <f t="shared" si="33"/>
        <v>5</v>
      </c>
      <c r="AM114" s="19">
        <f>'[2]Հունվար 2020'!AD116</f>
        <v>1</v>
      </c>
      <c r="AN114" s="19">
        <f>'[2]Դասարան կոմպլեկտավորում'!AF115</f>
        <v>1</v>
      </c>
      <c r="AO114" s="8">
        <f t="shared" si="34"/>
        <v>1</v>
      </c>
      <c r="AP114" s="19">
        <f>'[2]Հունվար 2020'!AF116</f>
        <v>1</v>
      </c>
      <c r="AQ114" s="19">
        <f>'[2]Դասարան կոմպլեկտավորում'!AH115</f>
        <v>1</v>
      </c>
      <c r="AR114" s="8">
        <f t="shared" si="35"/>
        <v>1</v>
      </c>
      <c r="AS114" s="19">
        <f>'[2]Հունվար 2020'!AH116</f>
        <v>1</v>
      </c>
      <c r="AT114" s="19">
        <f>'[2]Դասարան կոմպլեկտավորում'!AJ115</f>
        <v>1</v>
      </c>
      <c r="AU114" s="8">
        <f t="shared" si="36"/>
        <v>1</v>
      </c>
      <c r="AV114" s="20">
        <f t="shared" si="41"/>
        <v>3</v>
      </c>
      <c r="AW114" s="20">
        <f t="shared" si="41"/>
        <v>3</v>
      </c>
      <c r="AX114" s="20">
        <f t="shared" si="37"/>
        <v>3</v>
      </c>
      <c r="AY114" s="21">
        <f t="shared" si="42"/>
        <v>12</v>
      </c>
      <c r="AZ114" s="21">
        <f t="shared" si="42"/>
        <v>12</v>
      </c>
      <c r="BA114" s="21">
        <f t="shared" si="38"/>
        <v>12</v>
      </c>
    </row>
    <row r="115" spans="1:53" ht="21" customHeight="1" x14ac:dyDescent="0.25">
      <c r="A115">
        <v>111</v>
      </c>
      <c r="B115" s="33" t="str">
        <f>'[2]Դասարան կոմպլեկտավորում'!C116</f>
        <v>Ոսկեթասի մ/դ</v>
      </c>
      <c r="C115" s="33"/>
      <c r="D115" s="33"/>
      <c r="E115" s="8">
        <f t="shared" si="22"/>
        <v>0</v>
      </c>
      <c r="F115" s="19">
        <f>'[2]Հունվար 2020'!H117</f>
        <v>1</v>
      </c>
      <c r="G115" s="19">
        <f>'[2]Դասարան կոմպլեկտավորում'!J116</f>
        <v>0.5</v>
      </c>
      <c r="H115" s="8">
        <f t="shared" si="23"/>
        <v>0.83333333333333337</v>
      </c>
      <c r="I115" s="19">
        <f>'[2]Հունվար 2020'!J117</f>
        <v>0.5</v>
      </c>
      <c r="J115" s="19">
        <f>'[2]Դասարան կոմպլեկտավորում'!L116</f>
        <v>1</v>
      </c>
      <c r="K115" s="8">
        <f t="shared" si="24"/>
        <v>0.66666666666666663</v>
      </c>
      <c r="L115" s="19">
        <f>'[2]Հունվար 2020'!L117</f>
        <v>1</v>
      </c>
      <c r="M115" s="19">
        <f>'[2]Դասարան կոմպլեկտավորում'!N116</f>
        <v>0.5</v>
      </c>
      <c r="N115" s="8">
        <f t="shared" si="25"/>
        <v>0.83333333333333337</v>
      </c>
      <c r="O115" s="19">
        <f>'[2]Հունվար 2020'!N117</f>
        <v>0</v>
      </c>
      <c r="P115" s="19">
        <f>'[2]Դասարան կոմպլեկտավորում'!P116</f>
        <v>1</v>
      </c>
      <c r="Q115" s="8">
        <f t="shared" si="26"/>
        <v>0.33333333333333331</v>
      </c>
      <c r="R115" s="20">
        <f t="shared" si="43"/>
        <v>2.5</v>
      </c>
      <c r="S115" s="20">
        <f t="shared" si="43"/>
        <v>3</v>
      </c>
      <c r="T115" s="20">
        <f t="shared" si="27"/>
        <v>2.6666666666666665</v>
      </c>
      <c r="U115" s="19">
        <f>'[2]Հունվար 2020'!R117</f>
        <v>1</v>
      </c>
      <c r="V115" s="19">
        <f>'[2]Դասարան կոմպլեկտավորում'!T116</f>
        <v>0</v>
      </c>
      <c r="W115" s="8">
        <f t="shared" si="28"/>
        <v>0.66666666666666663</v>
      </c>
      <c r="X115" s="19">
        <f>'[2]Հունվար 2020'!T117</f>
        <v>0</v>
      </c>
      <c r="Y115" s="19">
        <f>'[2]Դասարան կոմպլեկտավորում'!V116</f>
        <v>1</v>
      </c>
      <c r="Z115" s="8">
        <f t="shared" si="29"/>
        <v>0.33333333333333331</v>
      </c>
      <c r="AA115" s="19">
        <f>'[2]Հունվար 2020'!V117</f>
        <v>0.5</v>
      </c>
      <c r="AB115" s="19">
        <f>'[2]Դասարան կոմպլեկտավորում'!X116</f>
        <v>0</v>
      </c>
      <c r="AC115" s="8">
        <f t="shared" si="30"/>
        <v>0.33333333333333331</v>
      </c>
      <c r="AD115" s="19">
        <f>'[2]Հունվար 2020'!X117</f>
        <v>1</v>
      </c>
      <c r="AE115" s="19">
        <f>'[2]Դասարան կոմպլեկտավորում'!Z116</f>
        <v>0.5</v>
      </c>
      <c r="AF115" s="8">
        <f t="shared" si="31"/>
        <v>0.83333333333333337</v>
      </c>
      <c r="AG115" s="19">
        <f>'[2]Հունվար 2020'!Z117</f>
        <v>0.5</v>
      </c>
      <c r="AH115" s="19">
        <f>'[2]Դասարան կոմպլեկտավորում'!AB116</f>
        <v>1</v>
      </c>
      <c r="AI115" s="8">
        <f t="shared" si="32"/>
        <v>0.66666666666666663</v>
      </c>
      <c r="AJ115" s="20">
        <f t="shared" si="40"/>
        <v>3</v>
      </c>
      <c r="AK115" s="20">
        <f t="shared" si="40"/>
        <v>2.5</v>
      </c>
      <c r="AL115" s="20">
        <f t="shared" si="33"/>
        <v>2.8333333333333335</v>
      </c>
      <c r="AM115" s="19">
        <f>'[2]Հունվար 2020'!AD117</f>
        <v>0.5</v>
      </c>
      <c r="AN115" s="19">
        <f>'[2]Դասարան կոմպլեկտավորում'!AF116</f>
        <v>0.5</v>
      </c>
      <c r="AO115" s="8">
        <f t="shared" si="34"/>
        <v>0.5</v>
      </c>
      <c r="AP115" s="19">
        <f>'[2]Հունվար 2020'!AF117</f>
        <v>0.5</v>
      </c>
      <c r="AQ115" s="19">
        <f>'[2]Դասարան կոմպլեկտավորում'!AH116</f>
        <v>0.5</v>
      </c>
      <c r="AR115" s="8">
        <f t="shared" si="35"/>
        <v>0.5</v>
      </c>
      <c r="AS115" s="19">
        <f>'[2]Հունվար 2020'!AH117</f>
        <v>0.5</v>
      </c>
      <c r="AT115" s="19">
        <f>'[2]Դասարան կոմպլեկտավորում'!AJ116</f>
        <v>0.5</v>
      </c>
      <c r="AU115" s="8">
        <f t="shared" si="36"/>
        <v>0.5</v>
      </c>
      <c r="AV115" s="20">
        <f t="shared" si="41"/>
        <v>1.5</v>
      </c>
      <c r="AW115" s="20">
        <f t="shared" si="41"/>
        <v>1.5</v>
      </c>
      <c r="AX115" s="20">
        <f t="shared" si="37"/>
        <v>1.5</v>
      </c>
      <c r="AY115" s="21">
        <f t="shared" si="42"/>
        <v>7</v>
      </c>
      <c r="AZ115" s="21">
        <f t="shared" si="42"/>
        <v>7</v>
      </c>
      <c r="BA115" s="21">
        <f t="shared" si="38"/>
        <v>7</v>
      </c>
    </row>
    <row r="116" spans="1:53" ht="21" customHeight="1" x14ac:dyDescent="0.25">
      <c r="A116">
        <v>112</v>
      </c>
      <c r="B116" s="33" t="str">
        <f>'[2]Դասարան կոմպլեկտավորում'!C117</f>
        <v>Պարտիզակի մ/դ</v>
      </c>
      <c r="C116" s="33"/>
      <c r="D116" s="33"/>
      <c r="E116" s="8">
        <f t="shared" si="22"/>
        <v>0</v>
      </c>
      <c r="F116" s="19">
        <f>'[2]Հունվար 2020'!H118</f>
        <v>1</v>
      </c>
      <c r="G116" s="19">
        <f>'[2]Դասարան կոմպլեկտավորում'!J117</f>
        <v>1</v>
      </c>
      <c r="H116" s="8">
        <f t="shared" si="23"/>
        <v>1</v>
      </c>
      <c r="I116" s="19">
        <f>'[2]Հունվար 2020'!J118</f>
        <v>1</v>
      </c>
      <c r="J116" s="19">
        <f>'[2]Դասարան կոմպլեկտավորում'!L117</f>
        <v>1</v>
      </c>
      <c r="K116" s="8">
        <f t="shared" si="24"/>
        <v>1</v>
      </c>
      <c r="L116" s="19">
        <f>'[2]Հունվար 2020'!L118</f>
        <v>1</v>
      </c>
      <c r="M116" s="19">
        <f>'[2]Դասարան կոմպլեկտավորում'!N117</f>
        <v>1</v>
      </c>
      <c r="N116" s="8">
        <f t="shared" si="25"/>
        <v>1</v>
      </c>
      <c r="O116" s="19">
        <f>'[2]Հունվար 2020'!N118</f>
        <v>1</v>
      </c>
      <c r="P116" s="19">
        <f>'[2]Դասարան կոմպլեկտավորում'!P117</f>
        <v>1</v>
      </c>
      <c r="Q116" s="8">
        <f t="shared" si="26"/>
        <v>1</v>
      </c>
      <c r="R116" s="20">
        <f t="shared" si="43"/>
        <v>4</v>
      </c>
      <c r="S116" s="20">
        <f t="shared" si="43"/>
        <v>4</v>
      </c>
      <c r="T116" s="20">
        <f t="shared" si="27"/>
        <v>4</v>
      </c>
      <c r="U116" s="19">
        <f>'[2]Հունվար 2020'!R118</f>
        <v>0.5</v>
      </c>
      <c r="V116" s="19">
        <f>'[2]Դասարան կոմպլեկտավորում'!T117</f>
        <v>1</v>
      </c>
      <c r="W116" s="8">
        <f t="shared" si="28"/>
        <v>0.66666666666666663</v>
      </c>
      <c r="X116" s="19">
        <f>'[2]Հունվար 2020'!T118</f>
        <v>0.5</v>
      </c>
      <c r="Y116" s="19">
        <f>'[2]Դասարան կոմպլեկտավորում'!V117</f>
        <v>0.5</v>
      </c>
      <c r="Z116" s="8">
        <f t="shared" si="29"/>
        <v>0.5</v>
      </c>
      <c r="AA116" s="19">
        <f>'[2]Հունվար 2020'!V118</f>
        <v>1</v>
      </c>
      <c r="AB116" s="19">
        <f>'[2]Դասարան կոմպլեկտավորում'!X117</f>
        <v>0.5</v>
      </c>
      <c r="AC116" s="8">
        <f t="shared" si="30"/>
        <v>0.83333333333333337</v>
      </c>
      <c r="AD116" s="19">
        <f>'[2]Հունվար 2020'!X118</f>
        <v>0.5</v>
      </c>
      <c r="AE116" s="19">
        <f>'[2]Դասարան կոմպլեկտավորում'!Z117</f>
        <v>1</v>
      </c>
      <c r="AF116" s="8">
        <f t="shared" si="31"/>
        <v>0.66666666666666663</v>
      </c>
      <c r="AG116" s="19">
        <f>'[2]Հունվար 2020'!Z118</f>
        <v>0.5</v>
      </c>
      <c r="AH116" s="19">
        <f>'[2]Դասարան կոմպլեկտավորում'!AB117</f>
        <v>1</v>
      </c>
      <c r="AI116" s="8">
        <f t="shared" si="32"/>
        <v>0.66666666666666663</v>
      </c>
      <c r="AJ116" s="20">
        <f t="shared" si="40"/>
        <v>3</v>
      </c>
      <c r="AK116" s="20">
        <f t="shared" si="40"/>
        <v>4</v>
      </c>
      <c r="AL116" s="20">
        <f t="shared" si="33"/>
        <v>3.3333333333333335</v>
      </c>
      <c r="AM116" s="19">
        <f>'[2]Հունվար 2020'!AD118</f>
        <v>0.5</v>
      </c>
      <c r="AN116" s="19">
        <f>'[2]Դասարան կոմպլեկտավորում'!AF117</f>
        <v>0.5</v>
      </c>
      <c r="AO116" s="8">
        <f t="shared" si="34"/>
        <v>0.5</v>
      </c>
      <c r="AP116" s="19">
        <f>'[2]Հունվար 2020'!AF118</f>
        <v>0.5</v>
      </c>
      <c r="AQ116" s="19">
        <f>'[2]Դասարան կոմպլեկտավորում'!AH117</f>
        <v>0.5</v>
      </c>
      <c r="AR116" s="8">
        <f t="shared" si="35"/>
        <v>0.5</v>
      </c>
      <c r="AS116" s="19">
        <f>'[2]Հունվար 2020'!AH118</f>
        <v>1</v>
      </c>
      <c r="AT116" s="19">
        <f>'[2]Դասարան կոմպլեկտավորում'!AJ117</f>
        <v>1</v>
      </c>
      <c r="AU116" s="8">
        <f t="shared" si="36"/>
        <v>1</v>
      </c>
      <c r="AV116" s="20">
        <f t="shared" si="41"/>
        <v>2</v>
      </c>
      <c r="AW116" s="20">
        <f t="shared" si="41"/>
        <v>2</v>
      </c>
      <c r="AX116" s="20">
        <f t="shared" si="37"/>
        <v>2</v>
      </c>
      <c r="AY116" s="21">
        <f t="shared" si="42"/>
        <v>9</v>
      </c>
      <c r="AZ116" s="21">
        <f t="shared" si="42"/>
        <v>10</v>
      </c>
      <c r="BA116" s="21">
        <f t="shared" si="38"/>
        <v>9.3333333333333339</v>
      </c>
    </row>
    <row r="117" spans="1:53" ht="21" customHeight="1" x14ac:dyDescent="0.25">
      <c r="A117">
        <v>113</v>
      </c>
      <c r="B117" s="33" t="str">
        <f>'[2]Դասարան կոմպլեկտավորում'!C118</f>
        <v>Սորիկի հ/դ</v>
      </c>
      <c r="C117" s="33"/>
      <c r="D117" s="33"/>
      <c r="E117" s="8">
        <f t="shared" si="22"/>
        <v>0</v>
      </c>
      <c r="F117" s="19">
        <f>'[2]Հունվար 2020'!H119</f>
        <v>1</v>
      </c>
      <c r="G117" s="19">
        <f>'[2]Դասարան կոմպլեկտավորում'!J118</f>
        <v>1</v>
      </c>
      <c r="H117" s="8">
        <f t="shared" si="23"/>
        <v>1</v>
      </c>
      <c r="I117" s="19">
        <f>'[2]Հունվար 2020'!J119</f>
        <v>0.5</v>
      </c>
      <c r="J117" s="19">
        <f>'[2]Դասարան կոմպլեկտավորում'!L118</f>
        <v>0.5</v>
      </c>
      <c r="K117" s="8">
        <f t="shared" si="24"/>
        <v>0.5</v>
      </c>
      <c r="L117" s="19">
        <f>'[2]Հունվար 2020'!L119</f>
        <v>0</v>
      </c>
      <c r="M117" s="19">
        <f>'[2]Դասարան կոմպլեկտավորում'!N118</f>
        <v>0.5</v>
      </c>
      <c r="N117" s="8">
        <f t="shared" si="25"/>
        <v>0.16666666666666666</v>
      </c>
      <c r="O117" s="19">
        <f>'[2]Հունվար 2020'!N119</f>
        <v>0.5</v>
      </c>
      <c r="P117" s="19">
        <f>'[2]Դասարան կոմպլեկտավորում'!P118</f>
        <v>0</v>
      </c>
      <c r="Q117" s="8">
        <f t="shared" si="26"/>
        <v>0.33333333333333331</v>
      </c>
      <c r="R117" s="20">
        <f t="shared" si="43"/>
        <v>2</v>
      </c>
      <c r="S117" s="20">
        <f t="shared" si="43"/>
        <v>2</v>
      </c>
      <c r="T117" s="20">
        <f t="shared" si="27"/>
        <v>2</v>
      </c>
      <c r="U117" s="19">
        <f>'[2]Հունվար 2020'!R119</f>
        <v>0</v>
      </c>
      <c r="V117" s="19">
        <f>'[2]Դասարան կոմպլեկտավորում'!T118</f>
        <v>0.5</v>
      </c>
      <c r="W117" s="8">
        <f t="shared" si="28"/>
        <v>0.16666666666666666</v>
      </c>
      <c r="X117" s="19">
        <f>'[2]Հունվար 2020'!T119</f>
        <v>0.5</v>
      </c>
      <c r="Y117" s="19">
        <f>'[2]Դասարան կոմպլեկտավորում'!V118</f>
        <v>0</v>
      </c>
      <c r="Z117" s="8">
        <f t="shared" si="29"/>
        <v>0.33333333333333331</v>
      </c>
      <c r="AA117" s="19">
        <f>'[2]Հունվար 2020'!V119</f>
        <v>0</v>
      </c>
      <c r="AB117" s="19">
        <f>'[2]Դասարան կոմպլեկտավորում'!X118</f>
        <v>0.5</v>
      </c>
      <c r="AC117" s="8">
        <f t="shared" si="30"/>
        <v>0.16666666666666666</v>
      </c>
      <c r="AD117" s="19">
        <f>'[2]Հունվար 2020'!X119</f>
        <v>0.5</v>
      </c>
      <c r="AE117" s="19">
        <f>'[2]Դասարան կոմպլեկտավորում'!Z118</f>
        <v>0</v>
      </c>
      <c r="AF117" s="8">
        <f t="shared" si="31"/>
        <v>0.33333333333333331</v>
      </c>
      <c r="AG117" s="19">
        <f>'[2]Հունվար 2020'!Z119</f>
        <v>0</v>
      </c>
      <c r="AH117" s="19">
        <f>'[2]Դասարան կոմպլեկտավորում'!AB118</f>
        <v>1</v>
      </c>
      <c r="AI117" s="8">
        <f t="shared" si="32"/>
        <v>0.33333333333333331</v>
      </c>
      <c r="AJ117" s="20">
        <f t="shared" si="40"/>
        <v>1</v>
      </c>
      <c r="AK117" s="20">
        <f t="shared" si="40"/>
        <v>2</v>
      </c>
      <c r="AL117" s="20">
        <f t="shared" si="33"/>
        <v>1.3333333333333333</v>
      </c>
      <c r="AM117" s="19">
        <f>'[2]Հունվար 2020'!AD119</f>
        <v>0</v>
      </c>
      <c r="AN117" s="19">
        <f>'[2]Դասարան կոմպլեկտավորում'!AF118</f>
        <v>0</v>
      </c>
      <c r="AO117" s="8">
        <f t="shared" si="34"/>
        <v>0</v>
      </c>
      <c r="AP117" s="19">
        <f>'[2]Հունվար 2020'!AF119</f>
        <v>0</v>
      </c>
      <c r="AQ117" s="19">
        <f>'[2]Դասարան կոմպլեկտավորում'!AH118</f>
        <v>0</v>
      </c>
      <c r="AR117" s="8">
        <f t="shared" si="35"/>
        <v>0</v>
      </c>
      <c r="AS117" s="19">
        <f>'[2]Հունվար 2020'!AH119</f>
        <v>0</v>
      </c>
      <c r="AT117" s="19">
        <f>'[2]Դասարան կոմպլեկտավորում'!AJ118</f>
        <v>0</v>
      </c>
      <c r="AU117" s="8">
        <f t="shared" si="36"/>
        <v>0</v>
      </c>
      <c r="AV117" s="20">
        <f t="shared" si="41"/>
        <v>0</v>
      </c>
      <c r="AW117" s="20">
        <f t="shared" si="41"/>
        <v>0</v>
      </c>
      <c r="AX117" s="20">
        <f t="shared" si="37"/>
        <v>0</v>
      </c>
      <c r="AY117" s="21">
        <f t="shared" si="42"/>
        <v>3</v>
      </c>
      <c r="AZ117" s="21">
        <f t="shared" si="42"/>
        <v>4</v>
      </c>
      <c r="BA117" s="21">
        <f t="shared" si="38"/>
        <v>3.3333333333333335</v>
      </c>
    </row>
    <row r="118" spans="1:53" ht="21" customHeight="1" x14ac:dyDescent="0.25">
      <c r="A118">
        <v>114</v>
      </c>
      <c r="B118" s="33" t="str">
        <f>'[2]Դասարան կոմպլեկտավորում'!C119</f>
        <v>Սուսերի մ/դ</v>
      </c>
      <c r="C118" s="33"/>
      <c r="D118" s="33"/>
      <c r="E118" s="8">
        <f t="shared" si="22"/>
        <v>0</v>
      </c>
      <c r="F118" s="19">
        <f>'[2]Հունվար 2020'!H120</f>
        <v>1</v>
      </c>
      <c r="G118" s="19">
        <f>'[2]Դասարան կոմպլեկտավորում'!J119</f>
        <v>1</v>
      </c>
      <c r="H118" s="8">
        <f t="shared" si="23"/>
        <v>1</v>
      </c>
      <c r="I118" s="19">
        <f>'[2]Հունվար 2020'!J120</f>
        <v>0.5</v>
      </c>
      <c r="J118" s="19">
        <f>'[2]Դասարան կոմպլեկտավորում'!L119</f>
        <v>0.5</v>
      </c>
      <c r="K118" s="8">
        <f t="shared" si="24"/>
        <v>0.5</v>
      </c>
      <c r="L118" s="19">
        <f>'[2]Հունվար 2020'!L120</f>
        <v>0.5</v>
      </c>
      <c r="M118" s="19">
        <f>'[2]Դասարան կոմպլեկտավորում'!N119</f>
        <v>0.5</v>
      </c>
      <c r="N118" s="8">
        <f t="shared" si="25"/>
        <v>0.5</v>
      </c>
      <c r="O118" s="19">
        <f>'[2]Հունվար 2020'!N120</f>
        <v>1</v>
      </c>
      <c r="P118" s="19">
        <f>'[2]Դասարան կոմպլեկտավորում'!P119</f>
        <v>1</v>
      </c>
      <c r="Q118" s="8">
        <f t="shared" si="26"/>
        <v>1</v>
      </c>
      <c r="R118" s="20">
        <f t="shared" si="43"/>
        <v>3</v>
      </c>
      <c r="S118" s="20">
        <f t="shared" si="43"/>
        <v>3</v>
      </c>
      <c r="T118" s="20">
        <f t="shared" si="27"/>
        <v>3</v>
      </c>
      <c r="U118" s="19">
        <f>'[2]Հունվար 2020'!R120</f>
        <v>0.5</v>
      </c>
      <c r="V118" s="19">
        <f>'[2]Դասարան կոմպլեկտավորում'!T119</f>
        <v>0.5</v>
      </c>
      <c r="W118" s="8">
        <f t="shared" si="28"/>
        <v>0.5</v>
      </c>
      <c r="X118" s="19">
        <f>'[2]Հունվար 2020'!T120</f>
        <v>0</v>
      </c>
      <c r="Y118" s="19">
        <f>'[2]Դասարան կոմպլեկտավորում'!V119</f>
        <v>0.5</v>
      </c>
      <c r="Z118" s="8">
        <f t="shared" si="29"/>
        <v>0.16666666666666666</v>
      </c>
      <c r="AA118" s="19">
        <f>'[2]Հունվար 2020'!V120</f>
        <v>0.5</v>
      </c>
      <c r="AB118" s="19">
        <f>'[2]Դասարան կոմպլեկտավորում'!X119</f>
        <v>0</v>
      </c>
      <c r="AC118" s="8">
        <f t="shared" si="30"/>
        <v>0.33333333333333331</v>
      </c>
      <c r="AD118" s="19">
        <f>'[2]Հունվար 2020'!X120</f>
        <v>0.5</v>
      </c>
      <c r="AE118" s="19">
        <f>'[2]Դասարան կոմպլեկտավորում'!Z119</f>
        <v>0.5</v>
      </c>
      <c r="AF118" s="8">
        <f t="shared" si="31"/>
        <v>0.5</v>
      </c>
      <c r="AG118" s="19">
        <f>'[2]Հունվար 2020'!Z120</f>
        <v>0.5</v>
      </c>
      <c r="AH118" s="19">
        <f>'[2]Դասարան կոմպլեկտավորում'!AB119</f>
        <v>0.5</v>
      </c>
      <c r="AI118" s="8">
        <f t="shared" si="32"/>
        <v>0.5</v>
      </c>
      <c r="AJ118" s="20">
        <f t="shared" si="40"/>
        <v>2</v>
      </c>
      <c r="AK118" s="20">
        <f t="shared" si="40"/>
        <v>2</v>
      </c>
      <c r="AL118" s="20">
        <f t="shared" si="33"/>
        <v>2</v>
      </c>
      <c r="AM118" s="19">
        <f>'[2]Հունվար 2020'!AD120</f>
        <v>0.5</v>
      </c>
      <c r="AN118" s="19">
        <f>'[2]Դասարան կոմպլեկտավորում'!AF119</f>
        <v>0.3</v>
      </c>
      <c r="AO118" s="8">
        <f t="shared" si="34"/>
        <v>0.43333333333333335</v>
      </c>
      <c r="AP118" s="19">
        <f>'[2]Հունվար 2020'!AF120</f>
        <v>0.5</v>
      </c>
      <c r="AQ118" s="19">
        <f>'[2]Դասարան կոմպլեկտավորում'!AH119</f>
        <v>0.3</v>
      </c>
      <c r="AR118" s="8">
        <f t="shared" si="35"/>
        <v>0.43333333333333335</v>
      </c>
      <c r="AS118" s="19">
        <f>'[2]Հունվար 2020'!AH120</f>
        <v>0</v>
      </c>
      <c r="AT118" s="19">
        <f>'[2]Դասարան կոմպլեկտավորում'!AJ119</f>
        <v>0.4</v>
      </c>
      <c r="AU118" s="8">
        <f t="shared" si="36"/>
        <v>0.13333333333333333</v>
      </c>
      <c r="AV118" s="20">
        <f t="shared" si="41"/>
        <v>1</v>
      </c>
      <c r="AW118" s="20">
        <f t="shared" si="41"/>
        <v>1</v>
      </c>
      <c r="AX118" s="20">
        <f t="shared" si="37"/>
        <v>1</v>
      </c>
      <c r="AY118" s="21">
        <f t="shared" si="42"/>
        <v>6</v>
      </c>
      <c r="AZ118" s="21">
        <f t="shared" si="42"/>
        <v>6</v>
      </c>
      <c r="BA118" s="21">
        <f t="shared" si="38"/>
        <v>6</v>
      </c>
    </row>
    <row r="119" spans="1:53" ht="21" customHeight="1" x14ac:dyDescent="0.25">
      <c r="A119">
        <v>115</v>
      </c>
      <c r="B119" s="33" t="str">
        <f>'[2]Դասարան կոմպլեկտավորում'!C120</f>
        <v>Վ.Բազմաբերդի հ/դ</v>
      </c>
      <c r="C119" s="33"/>
      <c r="D119" s="33"/>
      <c r="E119" s="8">
        <f t="shared" si="22"/>
        <v>0</v>
      </c>
      <c r="F119" s="19">
        <f>'[2]Հունվար 2020'!H121</f>
        <v>1</v>
      </c>
      <c r="G119" s="19">
        <f>'[2]Դասարան կոմպլեկտավորում'!J120</f>
        <v>1</v>
      </c>
      <c r="H119" s="8">
        <f t="shared" si="23"/>
        <v>1</v>
      </c>
      <c r="I119" s="19">
        <f>'[2]Հունվար 2020'!J121</f>
        <v>1</v>
      </c>
      <c r="J119" s="19">
        <f>'[2]Դասարան կոմպլեկտավորում'!L120</f>
        <v>1</v>
      </c>
      <c r="K119" s="8">
        <f t="shared" si="24"/>
        <v>1</v>
      </c>
      <c r="L119" s="19">
        <f>'[2]Հունվար 2020'!L121</f>
        <v>1</v>
      </c>
      <c r="M119" s="19">
        <f>'[2]Դասարան կոմպլեկտավորում'!N120</f>
        <v>1</v>
      </c>
      <c r="N119" s="8">
        <f t="shared" si="25"/>
        <v>1</v>
      </c>
      <c r="O119" s="19">
        <f>'[2]Հունվար 2020'!N121</f>
        <v>1</v>
      </c>
      <c r="P119" s="19">
        <f>'[2]Դասարան կոմպլեկտավորում'!P120</f>
        <v>1</v>
      </c>
      <c r="Q119" s="8">
        <f t="shared" si="26"/>
        <v>1</v>
      </c>
      <c r="R119" s="20">
        <f t="shared" si="43"/>
        <v>4</v>
      </c>
      <c r="S119" s="20">
        <f t="shared" si="43"/>
        <v>4</v>
      </c>
      <c r="T119" s="20">
        <f t="shared" si="27"/>
        <v>4</v>
      </c>
      <c r="U119" s="19">
        <f>'[2]Հունվար 2020'!R121</f>
        <v>1</v>
      </c>
      <c r="V119" s="19">
        <f>'[2]Դասարան կոմպլեկտավորում'!T120</f>
        <v>1</v>
      </c>
      <c r="W119" s="8">
        <f t="shared" si="28"/>
        <v>1</v>
      </c>
      <c r="X119" s="19">
        <f>'[2]Հունվար 2020'!T121</f>
        <v>0</v>
      </c>
      <c r="Y119" s="19">
        <f>'[2]Դասարան կոմպլեկտավորում'!V120</f>
        <v>1</v>
      </c>
      <c r="Z119" s="8">
        <f t="shared" si="29"/>
        <v>0.33333333333333331</v>
      </c>
      <c r="AA119" s="19">
        <f>'[2]Հունվար 2020'!V121</f>
        <v>1</v>
      </c>
      <c r="AB119" s="19">
        <f>'[2]Դասարան կոմպլեկտավորում'!X120</f>
        <v>0</v>
      </c>
      <c r="AC119" s="8">
        <f t="shared" si="30"/>
        <v>0.66666666666666663</v>
      </c>
      <c r="AD119" s="19">
        <f>'[2]Հունվար 2020'!X121</f>
        <v>0</v>
      </c>
      <c r="AE119" s="19">
        <f>'[2]Դասարան կոմպլեկտավորում'!Z120</f>
        <v>1</v>
      </c>
      <c r="AF119" s="8">
        <f t="shared" si="31"/>
        <v>0.33333333333333331</v>
      </c>
      <c r="AG119" s="19">
        <f>'[2]Հունվար 2020'!Z121</f>
        <v>1</v>
      </c>
      <c r="AH119" s="19">
        <f>'[2]Դասարան կոմպլեկտավորում'!AB120</f>
        <v>0</v>
      </c>
      <c r="AI119" s="8">
        <f t="shared" si="32"/>
        <v>0.66666666666666663</v>
      </c>
      <c r="AJ119" s="20">
        <f t="shared" si="40"/>
        <v>3</v>
      </c>
      <c r="AK119" s="20">
        <f t="shared" si="40"/>
        <v>3</v>
      </c>
      <c r="AL119" s="20">
        <f t="shared" si="33"/>
        <v>3</v>
      </c>
      <c r="AM119" s="19">
        <f>'[2]Հունվար 2020'!AD121</f>
        <v>0</v>
      </c>
      <c r="AN119" s="19">
        <f>'[2]Դասարան կոմպլեկտավորում'!AF120</f>
        <v>0</v>
      </c>
      <c r="AO119" s="8">
        <f t="shared" si="34"/>
        <v>0</v>
      </c>
      <c r="AP119" s="19">
        <f>'[2]Հունվար 2020'!AF121</f>
        <v>0</v>
      </c>
      <c r="AQ119" s="19">
        <f>'[2]Դասարան կոմպլեկտավորում'!AH120</f>
        <v>0</v>
      </c>
      <c r="AR119" s="8">
        <f t="shared" si="35"/>
        <v>0</v>
      </c>
      <c r="AS119" s="19">
        <f>'[2]Հունվար 2020'!AH121</f>
        <v>0</v>
      </c>
      <c r="AT119" s="19">
        <f>'[2]Դասարան կոմպլեկտավորում'!AJ120</f>
        <v>0</v>
      </c>
      <c r="AU119" s="8">
        <f t="shared" si="36"/>
        <v>0</v>
      </c>
      <c r="AV119" s="20">
        <f t="shared" si="41"/>
        <v>0</v>
      </c>
      <c r="AW119" s="20">
        <f t="shared" si="41"/>
        <v>0</v>
      </c>
      <c r="AX119" s="20">
        <f t="shared" si="37"/>
        <v>0</v>
      </c>
      <c r="AY119" s="21">
        <f t="shared" si="42"/>
        <v>7</v>
      </c>
      <c r="AZ119" s="21">
        <f t="shared" si="42"/>
        <v>7</v>
      </c>
      <c r="BA119" s="21">
        <f t="shared" si="38"/>
        <v>7</v>
      </c>
    </row>
    <row r="120" spans="1:53" ht="21" customHeight="1" x14ac:dyDescent="0.25">
      <c r="A120">
        <v>116</v>
      </c>
      <c r="B120" s="33" t="str">
        <f>'[2]Դասարան կոմպլեկտավորում'!C121</f>
        <v>Վ.Սասնաշենի հ/դ</v>
      </c>
      <c r="C120" s="33"/>
      <c r="D120" s="33"/>
      <c r="E120" s="8">
        <f t="shared" si="22"/>
        <v>0</v>
      </c>
      <c r="F120" s="19">
        <f>'[2]Հունվար 2020'!H122</f>
        <v>0</v>
      </c>
      <c r="G120" s="19">
        <f>'[2]Դասարան կոմպլեկտավորում'!J121</f>
        <v>0.5</v>
      </c>
      <c r="H120" s="8">
        <f t="shared" si="23"/>
        <v>0.16666666666666666</v>
      </c>
      <c r="I120" s="19">
        <f>'[2]Հունվար 2020'!J122</f>
        <v>0</v>
      </c>
      <c r="J120" s="19">
        <f>'[2]Դասարան կոմպլեկտավորում'!L121</f>
        <v>0</v>
      </c>
      <c r="K120" s="8">
        <f t="shared" si="24"/>
        <v>0</v>
      </c>
      <c r="L120" s="19">
        <f>'[2]Հունվար 2020'!L122</f>
        <v>1</v>
      </c>
      <c r="M120" s="19">
        <f>'[2]Դասարան կոմպլեկտավորում'!N121</f>
        <v>0</v>
      </c>
      <c r="N120" s="8">
        <f t="shared" si="25"/>
        <v>0.66666666666666663</v>
      </c>
      <c r="O120" s="19">
        <f>'[2]Հունվար 2020'!N122</f>
        <v>1</v>
      </c>
      <c r="P120" s="19">
        <f>'[2]Դասարան կոմպլեկտավորում'!P121</f>
        <v>0.5</v>
      </c>
      <c r="Q120" s="8">
        <f t="shared" si="26"/>
        <v>0.83333333333333337</v>
      </c>
      <c r="R120" s="20">
        <f t="shared" si="43"/>
        <v>2</v>
      </c>
      <c r="S120" s="20">
        <f t="shared" si="43"/>
        <v>1</v>
      </c>
      <c r="T120" s="20">
        <f t="shared" si="27"/>
        <v>1.6666666666666667</v>
      </c>
      <c r="U120" s="19">
        <f>'[2]Հունվար 2020'!R122</f>
        <v>1</v>
      </c>
      <c r="V120" s="19">
        <f>'[2]Դասարան կոմպլեկտավորում'!T121</f>
        <v>1</v>
      </c>
      <c r="W120" s="8">
        <f t="shared" si="28"/>
        <v>1</v>
      </c>
      <c r="X120" s="19">
        <f>'[2]Հունվար 2020'!T122</f>
        <v>1</v>
      </c>
      <c r="Y120" s="19">
        <f>'[2]Դասարան կոմպլեկտավորում'!V121</f>
        <v>1</v>
      </c>
      <c r="Z120" s="8">
        <f t="shared" si="29"/>
        <v>1</v>
      </c>
      <c r="AA120" s="19">
        <f>'[2]Հունվար 2020'!V122</f>
        <v>1</v>
      </c>
      <c r="AB120" s="19">
        <f>'[2]Դասարան կոմպլեկտավորում'!X121</f>
        <v>1</v>
      </c>
      <c r="AC120" s="8">
        <f t="shared" si="30"/>
        <v>1</v>
      </c>
      <c r="AD120" s="19">
        <f>'[2]Հունվար 2020'!X122</f>
        <v>0</v>
      </c>
      <c r="AE120" s="19">
        <f>'[2]Դասարան կոմպլեկտավորում'!Z121</f>
        <v>1</v>
      </c>
      <c r="AF120" s="8">
        <f t="shared" si="31"/>
        <v>0.33333333333333331</v>
      </c>
      <c r="AG120" s="19">
        <f>'[2]Հունվար 2020'!Z122</f>
        <v>1</v>
      </c>
      <c r="AH120" s="19">
        <f>'[2]Դասարան կոմպլեկտավորում'!AB121</f>
        <v>0</v>
      </c>
      <c r="AI120" s="8">
        <f t="shared" si="32"/>
        <v>0.66666666666666663</v>
      </c>
      <c r="AJ120" s="20">
        <f t="shared" si="40"/>
        <v>4</v>
      </c>
      <c r="AK120" s="20">
        <f t="shared" si="40"/>
        <v>4</v>
      </c>
      <c r="AL120" s="20">
        <f t="shared" si="33"/>
        <v>4</v>
      </c>
      <c r="AM120" s="19">
        <f>'[2]Հունվար 2020'!AD122</f>
        <v>0</v>
      </c>
      <c r="AN120" s="19">
        <f>'[2]Դասարան կոմպլեկտավորում'!AF121</f>
        <v>0</v>
      </c>
      <c r="AO120" s="8">
        <f t="shared" si="34"/>
        <v>0</v>
      </c>
      <c r="AP120" s="19">
        <f>'[2]Հունվար 2020'!AF122</f>
        <v>0</v>
      </c>
      <c r="AQ120" s="19">
        <f>'[2]Դասարան կոմպլեկտավորում'!AH121</f>
        <v>0</v>
      </c>
      <c r="AR120" s="8">
        <f t="shared" si="35"/>
        <v>0</v>
      </c>
      <c r="AS120" s="19">
        <f>'[2]Հունվար 2020'!AH122</f>
        <v>0</v>
      </c>
      <c r="AT120" s="19">
        <f>'[2]Դասարան կոմպլեկտավորում'!AJ121</f>
        <v>0</v>
      </c>
      <c r="AU120" s="8">
        <f t="shared" si="36"/>
        <v>0</v>
      </c>
      <c r="AV120" s="20">
        <f t="shared" si="41"/>
        <v>0</v>
      </c>
      <c r="AW120" s="20">
        <f t="shared" si="41"/>
        <v>0</v>
      </c>
      <c r="AX120" s="20">
        <f t="shared" si="37"/>
        <v>0</v>
      </c>
      <c r="AY120" s="21">
        <f t="shared" si="42"/>
        <v>6</v>
      </c>
      <c r="AZ120" s="21">
        <f t="shared" si="42"/>
        <v>5</v>
      </c>
      <c r="BA120" s="21">
        <f t="shared" si="38"/>
        <v>5.666666666666667</v>
      </c>
    </row>
    <row r="121" spans="1:53" ht="21" customHeight="1" x14ac:dyDescent="0.25">
      <c r="A121">
        <v>117</v>
      </c>
      <c r="B121" s="33" t="str">
        <f>'[2]Դասարան կոմպլեկտավորում'!C122</f>
        <v>Ցամաքասարի հ/դ</v>
      </c>
      <c r="C121" s="33"/>
      <c r="D121" s="33"/>
      <c r="E121" s="8">
        <f t="shared" si="22"/>
        <v>0</v>
      </c>
      <c r="F121" s="19">
        <f>'[2]Հունվար 2020'!H123</f>
        <v>0.5</v>
      </c>
      <c r="G121" s="19">
        <f>'[2]Դասարան կոմպլեկտավորում'!J122</f>
        <v>1</v>
      </c>
      <c r="H121" s="8">
        <f t="shared" si="23"/>
        <v>0.66666666666666663</v>
      </c>
      <c r="I121" s="19">
        <f>'[2]Հունվար 2020'!J123</f>
        <v>0.5</v>
      </c>
      <c r="J121" s="19">
        <f>'[2]Դասարան կոմպլեկտավորում'!L122</f>
        <v>0.5</v>
      </c>
      <c r="K121" s="8">
        <f t="shared" si="24"/>
        <v>0.5</v>
      </c>
      <c r="L121" s="19">
        <f>'[2]Հունվար 2020'!L123</f>
        <v>1</v>
      </c>
      <c r="M121" s="19">
        <f>'[2]Դասարան կոմպլեկտավորում'!N122</f>
        <v>0.5</v>
      </c>
      <c r="N121" s="8">
        <f t="shared" si="25"/>
        <v>0.83333333333333337</v>
      </c>
      <c r="O121" s="19">
        <f>'[2]Հունվար 2020'!N123</f>
        <v>0</v>
      </c>
      <c r="P121" s="19">
        <f>'[2]Դասարան կոմպլեկտավորում'!P122</f>
        <v>1</v>
      </c>
      <c r="Q121" s="8">
        <f t="shared" si="26"/>
        <v>0.33333333333333331</v>
      </c>
      <c r="R121" s="20">
        <f t="shared" si="43"/>
        <v>2</v>
      </c>
      <c r="S121" s="20">
        <f t="shared" si="43"/>
        <v>3</v>
      </c>
      <c r="T121" s="20">
        <f t="shared" si="27"/>
        <v>2.3333333333333335</v>
      </c>
      <c r="U121" s="19">
        <f>'[2]Հունվար 2020'!R123</f>
        <v>1</v>
      </c>
      <c r="V121" s="19">
        <f>'[2]Դասարան կոմպլեկտավորում'!T122</f>
        <v>0</v>
      </c>
      <c r="W121" s="8">
        <f t="shared" si="28"/>
        <v>0.66666666666666663</v>
      </c>
      <c r="X121" s="19">
        <f>'[2]Հունվար 2020'!T123</f>
        <v>1</v>
      </c>
      <c r="Y121" s="19">
        <f>'[2]Դասարան կոմպլեկտավորում'!V122</f>
        <v>1</v>
      </c>
      <c r="Z121" s="8">
        <f t="shared" si="29"/>
        <v>1</v>
      </c>
      <c r="AA121" s="19">
        <f>'[2]Հունվար 2020'!V123</f>
        <v>0</v>
      </c>
      <c r="AB121" s="19">
        <f>'[2]Դասարան կոմպլեկտավորում'!X122</f>
        <v>1</v>
      </c>
      <c r="AC121" s="8">
        <f t="shared" si="30"/>
        <v>0.33333333333333331</v>
      </c>
      <c r="AD121" s="19">
        <f>'[2]Հունվար 2020'!X123</f>
        <v>0.5</v>
      </c>
      <c r="AE121" s="19">
        <f>'[2]Դասարան կոմպլեկտավորում'!Z122</f>
        <v>0</v>
      </c>
      <c r="AF121" s="8">
        <f t="shared" si="31"/>
        <v>0.33333333333333331</v>
      </c>
      <c r="AG121" s="19">
        <f>'[2]Հունվար 2020'!Z123</f>
        <v>0</v>
      </c>
      <c r="AH121" s="19">
        <f>'[2]Դասարան կոմպլեկտավորում'!AB122</f>
        <v>0.5</v>
      </c>
      <c r="AI121" s="8">
        <f t="shared" si="32"/>
        <v>0.16666666666666666</v>
      </c>
      <c r="AJ121" s="20">
        <f t="shared" si="40"/>
        <v>2.5</v>
      </c>
      <c r="AK121" s="20">
        <f t="shared" si="40"/>
        <v>2.5</v>
      </c>
      <c r="AL121" s="20">
        <f t="shared" si="33"/>
        <v>2.5</v>
      </c>
      <c r="AM121" s="19">
        <f>'[2]Հունվար 2020'!AD123</f>
        <v>0</v>
      </c>
      <c r="AN121" s="19">
        <f>'[2]Դասարան կոմպլեկտավորում'!AF122</f>
        <v>0</v>
      </c>
      <c r="AO121" s="8">
        <f t="shared" si="34"/>
        <v>0</v>
      </c>
      <c r="AP121" s="19">
        <f>'[2]Հունվար 2020'!AF123</f>
        <v>0</v>
      </c>
      <c r="AQ121" s="19">
        <f>'[2]Դասարան կոմպլեկտավորում'!AH122</f>
        <v>0</v>
      </c>
      <c r="AR121" s="8">
        <f t="shared" si="35"/>
        <v>0</v>
      </c>
      <c r="AS121" s="19">
        <f>'[2]Հունվար 2020'!AH123</f>
        <v>0</v>
      </c>
      <c r="AT121" s="19">
        <f>'[2]Դասարան կոմպլեկտավորում'!AJ122</f>
        <v>0</v>
      </c>
      <c r="AU121" s="8">
        <f t="shared" si="36"/>
        <v>0</v>
      </c>
      <c r="AV121" s="20">
        <f t="shared" si="41"/>
        <v>0</v>
      </c>
      <c r="AW121" s="20">
        <f t="shared" si="41"/>
        <v>0</v>
      </c>
      <c r="AX121" s="20">
        <f t="shared" si="37"/>
        <v>0</v>
      </c>
      <c r="AY121" s="21">
        <f t="shared" si="42"/>
        <v>4.5</v>
      </c>
      <c r="AZ121" s="21">
        <f t="shared" si="42"/>
        <v>5.5</v>
      </c>
      <c r="BA121" s="21">
        <f t="shared" si="38"/>
        <v>4.833333333333333</v>
      </c>
    </row>
    <row r="122" spans="1:53" ht="21" customHeight="1" x14ac:dyDescent="0.25">
      <c r="A122">
        <v>118</v>
      </c>
      <c r="B122" s="33" t="s">
        <v>18</v>
      </c>
      <c r="C122" s="33"/>
      <c r="D122" s="33"/>
      <c r="E122" s="8">
        <f t="shared" si="22"/>
        <v>0</v>
      </c>
      <c r="F122" s="19">
        <f>'[2]Հունվար 2020'!H124</f>
        <v>0</v>
      </c>
      <c r="G122" s="19">
        <f>'[2]Դասարան կոմպլեկտավորում'!J123</f>
        <v>0</v>
      </c>
      <c r="H122" s="8">
        <f t="shared" si="23"/>
        <v>0</v>
      </c>
      <c r="I122" s="19">
        <f>'[2]Հունվար 2020'!J124</f>
        <v>0</v>
      </c>
      <c r="J122" s="19">
        <f>'[2]Դասարան կոմպլեկտավորում'!L123</f>
        <v>0</v>
      </c>
      <c r="K122" s="8">
        <f t="shared" si="24"/>
        <v>0</v>
      </c>
      <c r="L122" s="19">
        <f>'[2]Հունվար 2020'!L124</f>
        <v>0</v>
      </c>
      <c r="M122" s="19">
        <f>'[2]Դասարան կոմպլեկտավորում'!N123</f>
        <v>0</v>
      </c>
      <c r="N122" s="8">
        <f t="shared" si="25"/>
        <v>0</v>
      </c>
      <c r="O122" s="19">
        <f>'[2]Հունվար 2020'!N124</f>
        <v>0</v>
      </c>
      <c r="P122" s="19">
        <f>'[2]Դասարան կոմպլեկտավորում'!P123</f>
        <v>0</v>
      </c>
      <c r="Q122" s="8">
        <f t="shared" si="26"/>
        <v>0</v>
      </c>
      <c r="R122" s="20">
        <f t="shared" si="43"/>
        <v>0</v>
      </c>
      <c r="S122" s="20">
        <f t="shared" si="43"/>
        <v>0</v>
      </c>
      <c r="T122" s="20">
        <f t="shared" si="27"/>
        <v>0</v>
      </c>
      <c r="U122" s="19">
        <f>'[2]Հունվար 2020'!R124</f>
        <v>0</v>
      </c>
      <c r="V122" s="19">
        <f>'[2]Դասարան կոմպլեկտավորում'!T123</f>
        <v>0</v>
      </c>
      <c r="W122" s="8">
        <f t="shared" si="28"/>
        <v>0</v>
      </c>
      <c r="X122" s="19">
        <f>'[2]Հունվար 2020'!T124</f>
        <v>0</v>
      </c>
      <c r="Y122" s="19">
        <f>'[2]Դասարան կոմպլեկտավորում'!V123</f>
        <v>0</v>
      </c>
      <c r="Z122" s="8">
        <f t="shared" si="29"/>
        <v>0</v>
      </c>
      <c r="AA122" s="19">
        <f>'[2]Հունվար 2020'!V124</f>
        <v>0</v>
      </c>
      <c r="AB122" s="19">
        <f>'[2]Դասարան կոմպլեկտավորում'!X123</f>
        <v>0</v>
      </c>
      <c r="AC122" s="8">
        <f t="shared" si="30"/>
        <v>0</v>
      </c>
      <c r="AD122" s="19">
        <f>'[2]Հունվար 2020'!X124</f>
        <v>0</v>
      </c>
      <c r="AE122" s="19">
        <f>'[2]Դասարան կոմպլեկտավորում'!Z123</f>
        <v>0</v>
      </c>
      <c r="AF122" s="8">
        <f t="shared" si="31"/>
        <v>0</v>
      </c>
      <c r="AG122" s="19">
        <f>'[2]Հունվար 2020'!Z124</f>
        <v>0</v>
      </c>
      <c r="AH122" s="19">
        <f>'[2]Դասարան կոմպլեկտավորում'!AB123</f>
        <v>0</v>
      </c>
      <c r="AI122" s="8">
        <f t="shared" si="32"/>
        <v>0</v>
      </c>
      <c r="AJ122" s="20">
        <f t="shared" si="40"/>
        <v>0</v>
      </c>
      <c r="AK122" s="20">
        <f t="shared" si="40"/>
        <v>0</v>
      </c>
      <c r="AL122" s="20">
        <f t="shared" si="33"/>
        <v>0</v>
      </c>
      <c r="AM122" s="19">
        <f>'[2]Հունվար 2020'!AD124</f>
        <v>0</v>
      </c>
      <c r="AN122" s="19">
        <f>'[2]Դասարան կոմպլեկտավորում'!AF123</f>
        <v>0</v>
      </c>
      <c r="AO122" s="8">
        <f t="shared" si="34"/>
        <v>0</v>
      </c>
      <c r="AP122" s="19">
        <f>'[2]Հունվար 2020'!AF124</f>
        <v>0</v>
      </c>
      <c r="AQ122" s="19">
        <f>'[2]Դասարան կոմպլեկտավորում'!AH123</f>
        <v>0</v>
      </c>
      <c r="AR122" s="8">
        <f t="shared" si="35"/>
        <v>0</v>
      </c>
      <c r="AS122" s="19">
        <f>'[2]Հունվար 2020'!AH124</f>
        <v>0</v>
      </c>
      <c r="AT122" s="19">
        <f>'[2]Դասարան կոմպլեկտավորում'!AJ123</f>
        <v>0</v>
      </c>
      <c r="AU122" s="8">
        <f t="shared" si="36"/>
        <v>0</v>
      </c>
      <c r="AV122" s="20">
        <f t="shared" si="41"/>
        <v>0</v>
      </c>
      <c r="AW122" s="20">
        <f t="shared" si="41"/>
        <v>0</v>
      </c>
      <c r="AX122" s="20">
        <f t="shared" si="37"/>
        <v>0</v>
      </c>
      <c r="AY122" s="21">
        <f t="shared" si="42"/>
        <v>0</v>
      </c>
      <c r="AZ122" s="21">
        <f t="shared" si="42"/>
        <v>0</v>
      </c>
      <c r="BA122" s="21">
        <f t="shared" si="38"/>
        <v>0</v>
      </c>
    </row>
    <row r="123" spans="1:53" ht="18" x14ac:dyDescent="0.25">
      <c r="B123" s="5" t="s">
        <v>20</v>
      </c>
      <c r="C123" s="19">
        <f t="shared" ref="C123:BA123" si="44">SUM(C5:C121)</f>
        <v>0</v>
      </c>
      <c r="D123" s="19">
        <f t="shared" si="44"/>
        <v>0</v>
      </c>
      <c r="E123" s="19">
        <f t="shared" si="44"/>
        <v>0</v>
      </c>
      <c r="F123" s="19">
        <f t="shared" si="44"/>
        <v>120.83333333333333</v>
      </c>
      <c r="G123" s="32">
        <f t="shared" si="44"/>
        <v>122.5</v>
      </c>
      <c r="H123" s="32">
        <f t="shared" si="44"/>
        <v>121.3888888888889</v>
      </c>
      <c r="I123" s="19">
        <f t="shared" si="44"/>
        <v>116.83333333333334</v>
      </c>
      <c r="J123" s="19">
        <f t="shared" si="44"/>
        <v>120.5</v>
      </c>
      <c r="K123" s="32">
        <f t="shared" si="44"/>
        <v>118.05555555555557</v>
      </c>
      <c r="L123" s="19">
        <f t="shared" si="44"/>
        <v>119.83333333333333</v>
      </c>
      <c r="M123" s="19">
        <f t="shared" si="44"/>
        <v>116.75</v>
      </c>
      <c r="N123" s="32">
        <f t="shared" si="44"/>
        <v>118.80555555555557</v>
      </c>
      <c r="O123" s="19">
        <f t="shared" si="44"/>
        <v>120.08333333333333</v>
      </c>
      <c r="P123" s="19">
        <f t="shared" si="44"/>
        <v>122.5</v>
      </c>
      <c r="Q123" s="32">
        <f t="shared" si="44"/>
        <v>120.88888888888884</v>
      </c>
      <c r="R123" s="32">
        <f t="shared" si="44"/>
        <v>477.58333333333331</v>
      </c>
      <c r="S123" s="32">
        <f t="shared" si="44"/>
        <v>482.25</v>
      </c>
      <c r="T123" s="32">
        <f t="shared" si="44"/>
        <v>479.13888888888886</v>
      </c>
      <c r="U123" s="19">
        <f t="shared" si="44"/>
        <v>118.83333333333333</v>
      </c>
      <c r="V123" s="19">
        <f t="shared" si="44"/>
        <v>119</v>
      </c>
      <c r="W123" s="19">
        <f t="shared" si="44"/>
        <v>118.88888888888893</v>
      </c>
      <c r="X123" s="19">
        <f t="shared" si="44"/>
        <v>110.33333333333333</v>
      </c>
      <c r="Y123" s="19">
        <f t="shared" si="44"/>
        <v>119</v>
      </c>
      <c r="Z123" s="19">
        <f t="shared" si="44"/>
        <v>113.22222222222221</v>
      </c>
      <c r="AA123" s="19">
        <f t="shared" si="44"/>
        <v>111.25</v>
      </c>
      <c r="AB123" s="19">
        <f t="shared" si="44"/>
        <v>111.5</v>
      </c>
      <c r="AC123" s="19">
        <f t="shared" si="44"/>
        <v>111.33333333333333</v>
      </c>
      <c r="AD123" s="19">
        <f t="shared" si="44"/>
        <v>115</v>
      </c>
      <c r="AE123" s="19">
        <f t="shared" si="44"/>
        <v>114.25</v>
      </c>
      <c r="AF123" s="19">
        <f t="shared" si="44"/>
        <v>114.74999999999999</v>
      </c>
      <c r="AG123" s="19">
        <f t="shared" si="44"/>
        <v>114.58333333333333</v>
      </c>
      <c r="AH123" s="19">
        <f t="shared" si="44"/>
        <v>119.75</v>
      </c>
      <c r="AI123" s="19">
        <f t="shared" si="44"/>
        <v>116.30555555555556</v>
      </c>
      <c r="AJ123" s="32">
        <f t="shared" si="44"/>
        <v>570</v>
      </c>
      <c r="AK123" s="32">
        <f t="shared" si="44"/>
        <v>583.5</v>
      </c>
      <c r="AL123" s="32">
        <f t="shared" si="44"/>
        <v>574.50000000000011</v>
      </c>
      <c r="AM123" s="19">
        <f t="shared" si="44"/>
        <v>80.916666666666657</v>
      </c>
      <c r="AN123" s="19">
        <f t="shared" si="44"/>
        <v>78.3</v>
      </c>
      <c r="AO123" s="32">
        <f t="shared" si="44"/>
        <v>80.044444444444451</v>
      </c>
      <c r="AP123" s="19">
        <f t="shared" si="44"/>
        <v>78.916666666666657</v>
      </c>
      <c r="AQ123" s="19">
        <f t="shared" si="44"/>
        <v>80.3</v>
      </c>
      <c r="AR123" s="32">
        <f t="shared" si="44"/>
        <v>79.37777777777778</v>
      </c>
      <c r="AS123" s="19">
        <f t="shared" si="44"/>
        <v>74.166666666666657</v>
      </c>
      <c r="AT123" s="19">
        <f t="shared" si="44"/>
        <v>82.15</v>
      </c>
      <c r="AU123" s="32">
        <f t="shared" si="44"/>
        <v>76.827777777777797</v>
      </c>
      <c r="AV123" s="32">
        <f t="shared" si="44"/>
        <v>233.99999999999997</v>
      </c>
      <c r="AW123" s="32">
        <f t="shared" si="44"/>
        <v>240.75</v>
      </c>
      <c r="AX123" s="32">
        <f t="shared" si="44"/>
        <v>236.25</v>
      </c>
      <c r="AY123" s="32">
        <f t="shared" si="44"/>
        <v>1281.5833333333335</v>
      </c>
      <c r="AZ123" s="32">
        <f t="shared" si="44"/>
        <v>1306.5</v>
      </c>
      <c r="BA123" s="32">
        <f t="shared" si="44"/>
        <v>1289.8888888888889</v>
      </c>
    </row>
  </sheetData>
  <mergeCells count="16">
    <mergeCell ref="R2:T2"/>
    <mergeCell ref="C2:E2"/>
    <mergeCell ref="F2:H2"/>
    <mergeCell ref="I2:K2"/>
    <mergeCell ref="L2:N2"/>
    <mergeCell ref="O2:P2"/>
    <mergeCell ref="AM2:AO2"/>
    <mergeCell ref="AP2:AR2"/>
    <mergeCell ref="AS2:AT2"/>
    <mergeCell ref="AV2:AX2"/>
    <mergeCell ref="U2:W2"/>
    <mergeCell ref="X2:Z2"/>
    <mergeCell ref="AA2:AC2"/>
    <mergeCell ref="AD2:AF2"/>
    <mergeCell ref="AG2:AI2"/>
    <mergeCell ref="AJ2:A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Աշ․միջ․ թիվ</vt:lpstr>
      <vt:lpstr>Դասարան միջ․թիվ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Admiin</dc:creator>
  <cp:keywords>https:/mul2-aragatsotn.gov.am/tasks/28842/oneclick/new formula.xlsx?token=b7f516daf3216a2d8b25aa42bba69c5c</cp:keywords>
  <cp:lastModifiedBy>Galstyan</cp:lastModifiedBy>
  <dcterms:created xsi:type="dcterms:W3CDTF">2020-02-01T10:57:41Z</dcterms:created>
  <dcterms:modified xsi:type="dcterms:W3CDTF">2021-02-24T08:18:59Z</dcterms:modified>
</cp:coreProperties>
</file>